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Z:\GMS-LICITACAO\EDITAIS\CONVITE\CT 13493 - RETROFIT AR CONDICIONADO SJC\DOCUMENTOS PORTAL\"/>
    </mc:Choice>
  </mc:AlternateContent>
  <xr:revisionPtr revIDLastSave="0" documentId="13_ncr:1_{E79DC53B-2B2D-471B-8A5C-2040B90764D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 SJC" sheetId="1" r:id="rId1"/>
  </sheets>
  <definedNames>
    <definedName name="_xlnm.Print_Area" localSheetId="0">'AR SJC'!$A$1:$I$83</definedName>
    <definedName name="_xlnm.Print_Titles" localSheetId="0">'AR SJC'!$1:$9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H14" i="1"/>
  <c r="H15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50" i="1"/>
  <c r="H51" i="1"/>
  <c r="H52" i="1"/>
  <c r="H53" i="1"/>
  <c r="H54" i="1"/>
  <c r="H55" i="1"/>
  <c r="H56" i="1"/>
  <c r="H57" i="1"/>
  <c r="H62" i="1"/>
  <c r="H63" i="1"/>
  <c r="H64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12" i="1"/>
  <c r="F13" i="1"/>
  <c r="I13" i="1" s="1"/>
  <c r="F14" i="1"/>
  <c r="F15" i="1"/>
  <c r="F20" i="1"/>
  <c r="F21" i="1"/>
  <c r="F22" i="1"/>
  <c r="F23" i="1"/>
  <c r="F24" i="1"/>
  <c r="F25" i="1"/>
  <c r="I25" i="1" s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I41" i="1" s="1"/>
  <c r="F42" i="1"/>
  <c r="F43" i="1"/>
  <c r="F44" i="1"/>
  <c r="F45" i="1"/>
  <c r="F50" i="1"/>
  <c r="F51" i="1"/>
  <c r="F52" i="1"/>
  <c r="F53" i="1"/>
  <c r="I53" i="1" s="1"/>
  <c r="F54" i="1"/>
  <c r="F55" i="1"/>
  <c r="F56" i="1"/>
  <c r="F57" i="1"/>
  <c r="F62" i="1"/>
  <c r="F63" i="1"/>
  <c r="F64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12" i="1"/>
  <c r="H60" i="1" l="1"/>
  <c r="F67" i="1"/>
  <c r="F48" i="1"/>
  <c r="I30" i="1"/>
  <c r="I73" i="1"/>
  <c r="H10" i="1"/>
  <c r="F10" i="1"/>
  <c r="I62" i="1"/>
  <c r="I38" i="1"/>
  <c r="I22" i="1"/>
  <c r="H18" i="1"/>
  <c r="F18" i="1"/>
  <c r="H48" i="1"/>
  <c r="H67" i="1"/>
  <c r="I81" i="1"/>
  <c r="H8" i="1"/>
  <c r="I44" i="1"/>
  <c r="I55" i="1"/>
  <c r="F60" i="1"/>
  <c r="F8" i="1" s="1"/>
  <c r="I64" i="1"/>
  <c r="I77" i="1"/>
  <c r="I69" i="1"/>
  <c r="I33" i="1"/>
  <c r="I37" i="1"/>
  <c r="I29" i="1"/>
  <c r="I21" i="1"/>
  <c r="I76" i="1"/>
  <c r="I50" i="1"/>
  <c r="I20" i="1"/>
  <c r="I63" i="1"/>
  <c r="I42" i="1"/>
  <c r="I51" i="1"/>
  <c r="I34" i="1"/>
  <c r="I26" i="1"/>
  <c r="I80" i="1"/>
  <c r="I72" i="1"/>
  <c r="I54" i="1"/>
  <c r="I45" i="1"/>
  <c r="I79" i="1"/>
  <c r="I71" i="1"/>
  <c r="I36" i="1"/>
  <c r="I28" i="1"/>
  <c r="I78" i="1"/>
  <c r="I52" i="1"/>
  <c r="I43" i="1"/>
  <c r="I35" i="1"/>
  <c r="I27" i="1"/>
  <c r="I70" i="1"/>
  <c r="I75" i="1"/>
  <c r="I57" i="1"/>
  <c r="I40" i="1"/>
  <c r="I32" i="1"/>
  <c r="I24" i="1"/>
  <c r="I15" i="1"/>
  <c r="I12" i="1"/>
  <c r="I74" i="1"/>
  <c r="I56" i="1"/>
  <c r="I39" i="1"/>
  <c r="I31" i="1"/>
  <c r="I23" i="1"/>
  <c r="I14" i="1"/>
  <c r="I60" i="1" l="1"/>
  <c r="I10" i="1"/>
  <c r="I67" i="1"/>
  <c r="I48" i="1"/>
  <c r="I18" i="1"/>
  <c r="I8" i="1" l="1"/>
</calcChain>
</file>

<file path=xl/sharedStrings.xml><?xml version="1.0" encoding="utf-8"?>
<sst xmlns="http://schemas.openxmlformats.org/spreadsheetml/2006/main" count="197" uniqueCount="147">
  <si>
    <t xml:space="preserve">SERVIÇO NACIONAL DE APRENDIZAGEM COMERCIAL
Administração Regional do Estado de São Paulo
SERVIÇO DE ENGENHARIA
</t>
  </si>
  <si>
    <t>PLANILHA ORÇAMENTÁRIA</t>
  </si>
  <si>
    <t>Data</t>
  </si>
  <si>
    <t>OBRA:</t>
  </si>
  <si>
    <t>BDI %</t>
  </si>
  <si>
    <t xml:space="preserve">LOCAL: </t>
  </si>
  <si>
    <t>Leis Sociais %</t>
  </si>
  <si>
    <t xml:space="preserve">Empresa: 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</si>
  <si>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</si>
  <si>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</si>
  <si>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</si>
  <si>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</si>
  <si>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</si>
  <si>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</si>
  <si>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</si>
  <si>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</si>
  <si>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</si>
  <si>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</si>
  <si>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</si>
  <si>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</si>
  <si>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m</t>
  </si>
  <si>
    <t>pç</t>
  </si>
  <si>
    <t>kg</t>
  </si>
  <si>
    <t>3.1</t>
  </si>
  <si>
    <t>3.2</t>
  </si>
  <si>
    <t>vb</t>
  </si>
  <si>
    <t>Manutenção Preventiva e Corretiva para dois anos de assistência, tendo como início a conclusão dos serviços de instalações do sistema.</t>
  </si>
  <si>
    <t>mês</t>
  </si>
  <si>
    <t>4.1</t>
  </si>
  <si>
    <t>4.2</t>
  </si>
  <si>
    <t>4.3</t>
  </si>
  <si>
    <t>5.1</t>
  </si>
  <si>
    <t>5.2</t>
  </si>
  <si>
    <t>1.1</t>
  </si>
  <si>
    <t>1.2</t>
  </si>
  <si>
    <t>3.3</t>
  </si>
  <si>
    <t>3.4</t>
  </si>
  <si>
    <t>3.5</t>
  </si>
  <si>
    <t>3.6</t>
  </si>
  <si>
    <t>3.7</t>
  </si>
  <si>
    <t>3.8</t>
  </si>
  <si>
    <t>1</t>
  </si>
  <si>
    <t>2</t>
  </si>
  <si>
    <t>2.1</t>
  </si>
  <si>
    <t>3</t>
  </si>
  <si>
    <t xml:space="preserve">Adesivo Armaflex 520, cinta auto adesiva, vácuo, desitratação, limpeza , carga de gás </t>
  </si>
  <si>
    <t>4</t>
  </si>
  <si>
    <t>5</t>
  </si>
  <si>
    <t>5.3</t>
  </si>
  <si>
    <t>5.4</t>
  </si>
  <si>
    <t>5.5</t>
  </si>
  <si>
    <t>5.6</t>
  </si>
  <si>
    <t>5.7</t>
  </si>
  <si>
    <t>DIVERSOS</t>
  </si>
  <si>
    <t>Lastros de neoprene nas condensadoras VRF</t>
  </si>
  <si>
    <t>Testes e regulagens.</t>
  </si>
  <si>
    <t>EQUIPAMENTOS - AR CONDICIONADO VRF E SPLIT</t>
  </si>
  <si>
    <t>Unidade condensadora VRF vertical com compressor inverter de 16 HP ou 12,8 TR, ref: RAS-16FSNC7B ou equivalente - 220V-trifásico</t>
  </si>
  <si>
    <t>unid.</t>
  </si>
  <si>
    <t>Splitão VRF vertical para 10 TR, Módulo Ventilador RVT100CXP, Módulo trocador, RTCIV100CNP ou equivalente - 220V-trifásico</t>
  </si>
  <si>
    <t>1.3</t>
  </si>
  <si>
    <t>Unidade evaporadora VRF cassete de 24.230 Btu/h, modelo RCI-2.5FSN3B4 ou equivalente - 220V-bifásico;</t>
  </si>
  <si>
    <t>1.4</t>
  </si>
  <si>
    <t>Split com evaporadora tipo High-Wall e condensadora inverter com descarga vertical, para capacidade de 18.000 btu/h (1,5TR) 220V-bifásico;</t>
  </si>
  <si>
    <t>cj.</t>
  </si>
  <si>
    <t>TUBULAÇÕES E ACESSÓRIOS FRIGORÍFICOS</t>
  </si>
  <si>
    <t>Kit DXF-10.0A ou equivalente</t>
  </si>
  <si>
    <t>2.2</t>
  </si>
  <si>
    <t>Válvula de expansão eletrônica DXF-10.0A1/2;</t>
  </si>
  <si>
    <t>2.3</t>
  </si>
  <si>
    <t>Refnet E-162SNB2</t>
  </si>
  <si>
    <t>2.4</t>
  </si>
  <si>
    <t>Refnet E-102SNB2</t>
  </si>
  <si>
    <t>2.5</t>
  </si>
  <si>
    <t>Tubo de cobre Ø9,52 mm</t>
  </si>
  <si>
    <t>2.6</t>
  </si>
  <si>
    <t>Tubo de cobre Ø12,7 mm</t>
  </si>
  <si>
    <t>2.7</t>
  </si>
  <si>
    <t>Tubo de cobre Ø15,9 mm</t>
  </si>
  <si>
    <t>2.8</t>
  </si>
  <si>
    <t>Tubo de cobre Ø 22,2 mm</t>
  </si>
  <si>
    <t>2.9</t>
  </si>
  <si>
    <t>Tubo de cobre Ø28,6 mm</t>
  </si>
  <si>
    <t>2.10</t>
  </si>
  <si>
    <t xml:space="preserve">Isolamento c/ espuma elastomérica espes. 19mm para Tubo de cobre Ø9,52 mm </t>
  </si>
  <si>
    <t>2.11</t>
  </si>
  <si>
    <t xml:space="preserve">Isolamento c/ espuma elastomérica espes. 19mm para Tubo de cobre Ø12,7 mm </t>
  </si>
  <si>
    <t>2.12</t>
  </si>
  <si>
    <t xml:space="preserve">Isolamento c/ espuma elastomérica espes. 19mm para Tubo de cobre Ø15,9 mm </t>
  </si>
  <si>
    <t>2.13</t>
  </si>
  <si>
    <t xml:space="preserve">Isolamento c/ espuma elastomérica espes. 19mm para Tubo de cobre Ø22,2 mm </t>
  </si>
  <si>
    <t>2.14</t>
  </si>
  <si>
    <t xml:space="preserve">Isolamento c/ espuma elastomérica espes. 19mm para Tubo de cobre Ø28,6 mm </t>
  </si>
  <si>
    <t>2.15</t>
  </si>
  <si>
    <t>Refrigerante adicional R410A</t>
  </si>
  <si>
    <t>2.16</t>
  </si>
  <si>
    <t>Curvas de cobre 90º de Ø28,6 mm;</t>
  </si>
  <si>
    <t>2.17</t>
  </si>
  <si>
    <t>Curvas de cobre 90º de Ø22,2 mm;</t>
  </si>
  <si>
    <t>2.18</t>
  </si>
  <si>
    <t>Válvulas de serviço GBC10S Ø9,52 mm;</t>
  </si>
  <si>
    <t>2.19</t>
  </si>
  <si>
    <t>Válvulas de serviço GBC16S Ø15,9 mm;</t>
  </si>
  <si>
    <t>2.20</t>
  </si>
  <si>
    <t>Redes frigorígenas isoladas com sistema Armaflex da Armstrong ou equivalente;</t>
  </si>
  <si>
    <t>2.21</t>
  </si>
  <si>
    <t>Proteção mecânica das redes frigorígenas externas revestidas com alumínio, liso rebitados e cravados</t>
  </si>
  <si>
    <t>2.22</t>
  </si>
  <si>
    <t>Suportes para redes frigorígenas</t>
  </si>
  <si>
    <t>2.23</t>
  </si>
  <si>
    <t>Drenos de condensados pvc marrom + acessórios Ø3/4"</t>
  </si>
  <si>
    <t>2.24</t>
  </si>
  <si>
    <t>Drenos de condensados pvc marrom isolado + acessórios Ø1"</t>
  </si>
  <si>
    <t>2.25</t>
  </si>
  <si>
    <t>Chapa de alumínio corrugado com espessura de 0,7 mm, sobre isolamento térmico, para proteção mecânica da rede frigorígena</t>
  </si>
  <si>
    <t>2.26</t>
  </si>
  <si>
    <t>DUTOS, ACESSÓRIOS, EXAUSTOR</t>
  </si>
  <si>
    <t>Duto de chapa galvanizada com juntas tipo TDC isoladas termicamente com manta de lã de vidro TIPO Isoflex RT 1.0 espessura 38 mm</t>
  </si>
  <si>
    <t>Duto de exaustão em chapa galvanizada com juntas tipo TDC;</t>
  </si>
  <si>
    <t>Grelha de exaustão tipo AT-AG 22,5x16,5 cm Trox ou equivalente;</t>
  </si>
  <si>
    <t>Grelha de porta 32,5 x 32,5 cm tipo indevassável dupla moldura ref: AGS-T ou equiv.;</t>
  </si>
  <si>
    <t>Tomada de ar exterior:  veneziana, tela, damper e filtro metálico G-1 lavável;</t>
  </si>
  <si>
    <t>Grelha para retorno de ar 122,5x52,5 cm tipo AT ou equivalente;</t>
  </si>
  <si>
    <t>Exaustor tipo helicocentrífugo ref: Soler Palau modelo TD-500/150 Mixvent, 220V- bifásico, com nível de ruído equivalente;</t>
  </si>
  <si>
    <t>Suporte para rede de dutos</t>
  </si>
  <si>
    <t>INSTALAÇÕES ELÉTRICAS</t>
  </si>
  <si>
    <t xml:space="preserve">Comando remoto com fio para unidades cassete modelo PC-ARFV ou equiv.;   </t>
  </si>
  <si>
    <t>Interligação elétrica de força e comandos das unidades evaporadoras, condensadoras, split, e exaustores, a partir dos quadros existentes à modificar (vide projeto)</t>
  </si>
  <si>
    <t>Suporte para elétrica</t>
  </si>
  <si>
    <t>Transporte horizontal e vertical, fretes e seguros dos equipamentos VRF</t>
  </si>
  <si>
    <t xml:space="preserve">Desmontagem parte dos dutos existentes </t>
  </si>
  <si>
    <t>Desmontagem dos condicionadores e condensadores existentes</t>
  </si>
  <si>
    <t xml:space="preserve">Projeto "As-Built", Manual de operação e manutenção  </t>
  </si>
  <si>
    <t>Coxins de neoprene nos condicionadores splitão e condensador split</t>
  </si>
  <si>
    <t xml:space="preserve">Engenharia </t>
  </si>
  <si>
    <t>5.8</t>
  </si>
  <si>
    <t>Todas as obras civis que envolva o ar condicionado como: furações em paredes, lajes, vigas, caixilhos, telhado, recomposições, pilaretes de concreto, etc.</t>
  </si>
  <si>
    <t>5.9</t>
  </si>
  <si>
    <t>Transportes horizontais e verticais</t>
  </si>
  <si>
    <t>5.10</t>
  </si>
  <si>
    <t>Treinamento de pessoal;</t>
  </si>
  <si>
    <t>5.11</t>
  </si>
  <si>
    <t>Retirada dos entulhos provenientes da instalação;</t>
  </si>
  <si>
    <t>5.12</t>
  </si>
  <si>
    <t>5.13</t>
  </si>
  <si>
    <t>FORN. INST. SISTEMA DE AR-COND. SJC - AUDITÓRIO</t>
  </si>
  <si>
    <t>Rua Saigiro Nakamura, 400 - São José dos Campos/SP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</si>
</sst>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6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4" fontId="2" fillId="0" borderId="1" xfId="0" applyNumberFormat="1" applyFont="1" applyFill="1" applyBorder="1" applyAlignment="1" applyProtection="1">
      <alignment horizontal="left" vertical="top" wrapText="1"/>
    </xf>
    <xf numFmtId="14" fontId="3" fillId="0" borderId="0" xfId="0" applyNumberFormat="1" applyFont="1" applyBorder="1" applyAlignment="1">
      <alignment vertical="top"/>
    </xf>
    <xf numFmtId="14" fontId="3" fillId="0" borderId="0" xfId="0" applyNumberFormat="1" applyFont="1" applyFill="1" applyBorder="1" applyAlignment="1">
      <alignment vertical="top"/>
    </xf>
    <xf numFmtId="0" fontId="0" fillId="0" borderId="0" xfId="0" applyFill="1" applyBorder="1" applyAlignment="1">
      <alignment horizontal="centerContinuous"/>
    </xf>
    <xf numFmtId="4" fontId="6" fillId="0" borderId="0" xfId="0" applyNumberFormat="1" applyFont="1" applyFill="1" applyBorder="1" applyAlignment="1" applyProtection="1">
      <alignment horizontal="centerContinuous"/>
    </xf>
    <xf numFmtId="4" fontId="3" fillId="0" borderId="0" xfId="0" applyNumberFormat="1" applyFont="1" applyFill="1" applyBorder="1"/>
    <xf numFmtId="4" fontId="3" fillId="0" borderId="0" xfId="0" applyNumberFormat="1" applyFont="1"/>
    <xf numFmtId="4" fontId="2" fillId="0" borderId="4" xfId="0" applyNumberFormat="1" applyFont="1" applyFill="1" applyBorder="1" applyAlignment="1" applyProtection="1">
      <alignment horizontal="left" vertical="top" wrapText="1"/>
    </xf>
    <xf numFmtId="0" fontId="7" fillId="0" borderId="0" xfId="0" applyFont="1" applyFill="1" applyBorder="1" applyAlignment="1">
      <alignment vertical="center"/>
    </xf>
    <xf numFmtId="2" fontId="3" fillId="0" borderId="0" xfId="0" applyNumberFormat="1" applyFont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43" fontId="3" fillId="0" borderId="0" xfId="1" applyFont="1" applyFill="1" applyBorder="1" applyAlignment="1">
      <alignment horizontal="center" vertical="top"/>
    </xf>
    <xf numFmtId="4" fontId="8" fillId="0" borderId="0" xfId="0" applyNumberFormat="1" applyFont="1" applyFill="1" applyBorder="1" applyAlignment="1">
      <alignment horizontal="centerContinuous"/>
    </xf>
    <xf numFmtId="4" fontId="2" fillId="0" borderId="6" xfId="0" applyNumberFormat="1" applyFont="1" applyFill="1" applyBorder="1" applyAlignment="1" applyProtection="1">
      <alignment horizontal="left" vertical="top" wrapText="1"/>
    </xf>
    <xf numFmtId="4" fontId="4" fillId="0" borderId="7" xfId="0" applyNumberFormat="1" applyFont="1" applyFill="1" applyBorder="1"/>
    <xf numFmtId="0" fontId="3" fillId="0" borderId="0" xfId="0" applyFont="1" applyBorder="1" applyAlignment="1">
      <alignment vertical="top"/>
    </xf>
    <xf numFmtId="0" fontId="3" fillId="0" borderId="0" xfId="0" applyFont="1" applyFill="1" applyBorder="1" applyAlignment="1">
      <alignment vertical="top"/>
    </xf>
    <xf numFmtId="4" fontId="4" fillId="0" borderId="0" xfId="0" applyNumberFormat="1" applyFont="1" applyFill="1" applyBorder="1"/>
    <xf numFmtId="0" fontId="4" fillId="0" borderId="9" xfId="0" applyFont="1" applyBorder="1" applyAlignment="1">
      <alignment horizontal="center" vertical="top"/>
    </xf>
    <xf numFmtId="4" fontId="4" fillId="0" borderId="9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/>
    <xf numFmtId="164" fontId="4" fillId="0" borderId="0" xfId="0" applyNumberFormat="1" applyFont="1"/>
    <xf numFmtId="0" fontId="4" fillId="0" borderId="10" xfId="0" applyFont="1" applyBorder="1" applyAlignment="1">
      <alignment horizontal="center" vertical="top"/>
    </xf>
    <xf numFmtId="4" fontId="4" fillId="0" borderId="10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left" vertical="top"/>
    </xf>
    <xf numFmtId="4" fontId="4" fillId="0" borderId="0" xfId="0" applyNumberFormat="1" applyFont="1" applyBorder="1" applyAlignment="1">
      <alignment horizontal="center" wrapText="1"/>
    </xf>
    <xf numFmtId="4" fontId="4" fillId="0" borderId="0" xfId="0" applyNumberFormat="1" applyFont="1" applyBorder="1" applyAlignment="1">
      <alignment vertical="top"/>
    </xf>
    <xf numFmtId="4" fontId="4" fillId="0" borderId="5" xfId="0" applyNumberFormat="1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right"/>
    </xf>
    <xf numFmtId="4" fontId="4" fillId="2" borderId="11" xfId="0" applyNumberFormat="1" applyFont="1" applyFill="1" applyBorder="1" applyAlignment="1">
      <alignment horizontal="left" vertical="top"/>
    </xf>
    <xf numFmtId="4" fontId="4" fillId="2" borderId="12" xfId="0" applyNumberFormat="1" applyFont="1" applyFill="1" applyBorder="1" applyAlignment="1">
      <alignment wrapText="1"/>
    </xf>
    <xf numFmtId="4" fontId="4" fillId="2" borderId="12" xfId="0" applyNumberFormat="1" applyFont="1" applyFill="1" applyBorder="1" applyAlignment="1">
      <alignment vertical="top"/>
    </xf>
    <xf numFmtId="4" fontId="4" fillId="2" borderId="12" xfId="0" applyNumberFormat="1" applyFont="1" applyFill="1" applyBorder="1"/>
    <xf numFmtId="4" fontId="3" fillId="0" borderId="11" xfId="0" applyNumberFormat="1" applyFont="1" applyBorder="1" applyAlignment="1">
      <alignment horizontal="left" vertical="top"/>
    </xf>
    <xf numFmtId="4" fontId="3" fillId="0" borderId="12" xfId="0" applyNumberFormat="1" applyFont="1" applyBorder="1" applyAlignment="1">
      <alignment wrapText="1"/>
    </xf>
    <xf numFmtId="4" fontId="3" fillId="0" borderId="12" xfId="0" applyNumberFormat="1" applyFont="1" applyBorder="1" applyAlignment="1">
      <alignment vertical="top"/>
    </xf>
    <xf numFmtId="4" fontId="3" fillId="0" borderId="12" xfId="0" applyNumberFormat="1" applyFont="1" applyFill="1" applyBorder="1" applyAlignment="1">
      <alignment vertical="top"/>
    </xf>
    <xf numFmtId="4" fontId="3" fillId="0" borderId="13" xfId="0" applyNumberFormat="1" applyFont="1" applyFill="1" applyBorder="1" applyAlignment="1">
      <alignment vertical="top"/>
    </xf>
    <xf numFmtId="4" fontId="4" fillId="0" borderId="0" xfId="0" applyNumberFormat="1" applyFont="1" applyFill="1" applyBorder="1" applyAlignment="1">
      <alignment vertical="center"/>
    </xf>
    <xf numFmtId="4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vertical="top"/>
    </xf>
    <xf numFmtId="4" fontId="9" fillId="0" borderId="14" xfId="0" applyNumberFormat="1" applyFont="1" applyBorder="1" applyAlignment="1">
      <alignment horizontal="left" vertical="center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/>
    </xf>
    <xf numFmtId="43" fontId="9" fillId="0" borderId="16" xfId="1" applyFont="1" applyBorder="1" applyAlignment="1">
      <alignment vertical="center"/>
    </xf>
    <xf numFmtId="43" fontId="9" fillId="0" borderId="15" xfId="1" applyFont="1" applyFill="1" applyBorder="1" applyAlignment="1">
      <alignment vertical="center"/>
    </xf>
    <xf numFmtId="43" fontId="9" fillId="0" borderId="15" xfId="1" applyFont="1" applyBorder="1" applyAlignment="1">
      <alignment vertical="center"/>
    </xf>
    <xf numFmtId="43" fontId="9" fillId="0" borderId="17" xfId="1" applyFont="1" applyFill="1" applyBorder="1" applyAlignment="1">
      <alignment vertical="center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>
      <alignment vertical="center"/>
    </xf>
    <xf numFmtId="0" fontId="4" fillId="0" borderId="12" xfId="1" applyNumberFormat="1" applyFont="1" applyFill="1" applyBorder="1" applyAlignment="1" applyProtection="1">
      <alignment horizontal="justify" vertical="center" wrapText="1"/>
    </xf>
    <xf numFmtId="43" fontId="3" fillId="0" borderId="12" xfId="1" applyFont="1" applyFill="1" applyBorder="1" applyAlignment="1" applyProtection="1">
      <alignment horizontal="center" vertical="center" wrapText="1"/>
    </xf>
    <xf numFmtId="43" fontId="3" fillId="0" borderId="12" xfId="1" quotePrefix="1" applyFont="1" applyFill="1" applyBorder="1" applyAlignment="1" applyProtection="1">
      <alignment horizontal="right" vertical="center"/>
      <protection locked="0"/>
    </xf>
    <xf numFmtId="0" fontId="3" fillId="0" borderId="12" xfId="0" applyNumberFormat="1" applyFont="1" applyFill="1" applyBorder="1" applyAlignment="1">
      <alignment horizontal="justify" vertical="center" wrapText="1"/>
    </xf>
    <xf numFmtId="0" fontId="3" fillId="0" borderId="11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wrapText="1"/>
    </xf>
    <xf numFmtId="0" fontId="4" fillId="3" borderId="12" xfId="1" applyNumberFormat="1" applyFont="1" applyFill="1" applyBorder="1" applyAlignment="1" applyProtection="1">
      <alignment horizontal="justify" vertical="center" wrapText="1"/>
    </xf>
    <xf numFmtId="0" fontId="4" fillId="3" borderId="12" xfId="0" applyNumberFormat="1" applyFont="1" applyFill="1" applyBorder="1" applyAlignment="1">
      <alignment horizontal="justify" vertical="center" wrapText="1"/>
    </xf>
    <xf numFmtId="0" fontId="4" fillId="0" borderId="12" xfId="0" applyNumberFormat="1" applyFont="1" applyFill="1" applyBorder="1" applyAlignment="1">
      <alignment horizontal="justify" vertical="center" wrapText="1"/>
    </xf>
    <xf numFmtId="4" fontId="4" fillId="2" borderId="13" xfId="0" applyNumberFormat="1" applyFont="1" applyFill="1" applyBorder="1"/>
    <xf numFmtId="0" fontId="3" fillId="0" borderId="0" xfId="0" applyFont="1" applyFill="1" applyBorder="1" applyAlignment="1">
      <alignment horizontal="center" vertical="top"/>
    </xf>
    <xf numFmtId="0" fontId="4" fillId="3" borderId="11" xfId="1" applyNumberFormat="1" applyFont="1" applyFill="1" applyBorder="1" applyAlignment="1" applyProtection="1">
      <alignment horizontal="center" wrapText="1"/>
    </xf>
    <xf numFmtId="43" fontId="4" fillId="3" borderId="12" xfId="1" applyFont="1" applyFill="1" applyBorder="1" applyAlignment="1" applyProtection="1">
      <alignment horizontal="center" vertical="center" wrapText="1"/>
    </xf>
    <xf numFmtId="43" fontId="4" fillId="3" borderId="13" xfId="1" applyFont="1" applyFill="1" applyBorder="1" applyAlignment="1" applyProtection="1">
      <alignment horizontal="center" vertical="center" wrapText="1"/>
    </xf>
    <xf numFmtId="0" fontId="3" fillId="0" borderId="11" xfId="1" applyNumberFormat="1" applyFont="1" applyFill="1" applyBorder="1" applyAlignment="1" applyProtection="1">
      <alignment horizontal="center" wrapText="1"/>
    </xf>
    <xf numFmtId="0" fontId="3" fillId="0" borderId="12" xfId="0" applyFont="1" applyBorder="1" applyAlignment="1">
      <alignment horizontal="justify"/>
    </xf>
    <xf numFmtId="0" fontId="3" fillId="0" borderId="12" xfId="1" applyNumberFormat="1" applyFont="1" applyFill="1" applyBorder="1" applyAlignment="1" applyProtection="1">
      <alignment horizontal="justify" vertical="center" wrapText="1"/>
    </xf>
    <xf numFmtId="0" fontId="4" fillId="3" borderId="11" xfId="1" applyNumberFormat="1" applyFont="1" applyFill="1" applyBorder="1" applyAlignment="1" applyProtection="1">
      <alignment horizontal="center" vertical="center" wrapText="1"/>
    </xf>
    <xf numFmtId="43" fontId="4" fillId="3" borderId="19" xfId="1" applyFont="1" applyFill="1" applyBorder="1" applyAlignment="1" applyProtection="1">
      <alignment horizontal="center" vertical="center" wrapText="1"/>
    </xf>
    <xf numFmtId="43" fontId="3" fillId="0" borderId="19" xfId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>
      <alignment horizontal="justify" vertical="center" wrapText="1"/>
    </xf>
    <xf numFmtId="43" fontId="3" fillId="0" borderId="18" xfId="1" applyFont="1" applyFill="1" applyBorder="1" applyAlignment="1" applyProtection="1">
      <alignment horizontal="center" vertical="center" wrapText="1"/>
    </xf>
    <xf numFmtId="43" fontId="3" fillId="0" borderId="20" xfId="1" applyFont="1" applyFill="1" applyBorder="1" applyAlignment="1" applyProtection="1">
      <alignment horizontal="center" vertical="center" wrapText="1"/>
    </xf>
    <xf numFmtId="43" fontId="3" fillId="0" borderId="13" xfId="1" quotePrefix="1" applyFont="1" applyFill="1" applyBorder="1" applyAlignment="1" applyProtection="1">
      <alignment horizontal="right" vertical="center"/>
      <protection locked="0"/>
    </xf>
    <xf numFmtId="4" fontId="3" fillId="0" borderId="2" xfId="0" applyNumberFormat="1" applyFont="1" applyFill="1" applyBorder="1"/>
    <xf numFmtId="4" fontId="3" fillId="0" borderId="2" xfId="0" applyNumberFormat="1" applyFont="1" applyFill="1" applyBorder="1" applyAlignment="1">
      <alignment vertical="top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 applyAlignment="1">
      <alignment horizontal="left"/>
    </xf>
    <xf numFmtId="0" fontId="5" fillId="0" borderId="2" xfId="0" applyFont="1" applyFill="1" applyBorder="1" applyAlignment="1">
      <alignment horizontal="right" vertical="center"/>
    </xf>
    <xf numFmtId="14" fontId="3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right"/>
    </xf>
    <xf numFmtId="2" fontId="3" fillId="0" borderId="5" xfId="0" applyNumberFormat="1" applyFont="1" applyFill="1" applyBorder="1" applyAlignment="1">
      <alignment horizontal="right" vertical="top"/>
    </xf>
    <xf numFmtId="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 vertical="top"/>
    </xf>
    <xf numFmtId="0" fontId="2" fillId="0" borderId="7" xfId="0" applyFont="1" applyFill="1" applyBorder="1" applyAlignment="1">
      <alignment vertical="top"/>
    </xf>
    <xf numFmtId="0" fontId="10" fillId="0" borderId="7" xfId="0" applyFont="1" applyFill="1" applyBorder="1" applyAlignment="1">
      <alignment horizontal="left" vertical="center"/>
    </xf>
    <xf numFmtId="4" fontId="3" fillId="0" borderId="7" xfId="0" applyNumberFormat="1" applyFont="1" applyFill="1" applyBorder="1"/>
    <xf numFmtId="0" fontId="3" fillId="0" borderId="8" xfId="0" applyFont="1" applyFill="1" applyBorder="1" applyAlignment="1">
      <alignment vertical="top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69850</xdr:colOff>
      <xdr:row>0</xdr:row>
      <xdr:rowOff>60325</xdr:rowOff>
    </xdr:from>
    <xdr:to>
      <xdr:col>0</xdr:col>
      <xdr:colOff>674688</xdr:colOff>
      <xdr:row>2</xdr:row>
      <xdr:rowOff>116009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" y="60325"/>
          <a:ext cx="604838" cy="404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3"/>
  <sheetViews>
    <sheetView tabSelected="1" zoomScale="120" zoomScaleNormal="120" zoomScaleSheetLayoutView="120" workbookViewId="0">
      <selection activeCell="D9" sqref="D9"/>
    </sheetView>
  </sheetViews>
  <sheetFormatPr defaultColWidth="9.1796875" defaultRowHeight="10" x14ac:dyDescent="0.2"/>
  <cols>
    <col min="1" max="1" width="11.7265625" style="45" customWidth="1"/>
    <col min="2" max="2" width="53.7265625" style="46" customWidth="1"/>
    <col min="3" max="3" width="6.1796875" style="46" customWidth="1"/>
    <col min="4" max="4" width="9.26953125" style="47" customWidth="1"/>
    <col min="5" max="5" width="10.54296875" style="47" customWidth="1"/>
    <col min="6" max="6" width="12.1796875" style="7" customWidth="1"/>
    <col min="7" max="7" width="13" style="7" customWidth="1"/>
    <col min="8" max="8" width="12.1796875" style="7" customWidth="1"/>
    <col min="9" max="9" width="13.1796875" style="7" customWidth="1"/>
    <col min="10" max="10" width="2" style="7" customWidth="1"/>
    <col min="11" max="11" width="13.26953125" style="6" customWidth="1"/>
    <col min="12" max="12" width="15.1796875" style="6" customWidth="1"/>
    <col min="13" max="13" width="3.26953125" style="6" customWidth="1"/>
    <col min="14" max="16" width="11.81640625" style="6" customWidth="1"/>
    <col min="17" max="17" width="10" style="6" customWidth="1"/>
    <col min="18" max="18" width="11.1796875" style="6" customWidth="1"/>
    <col min="19" max="19" width="6.54296875" style="7" bestFit="1" customWidth="1"/>
    <col min="20" max="21" width="10" style="7" bestFit="1" customWidth="1"/>
    <col min="22" max="22" width="10.81640625" style="7" bestFit="1" customWidth="1"/>
    <col min="23" max="16384" width="9.1796875" style="7"/>
  </cols>
  <sheetData>
    <row r="1" spans="1:21" ht="16.5" customHeight="1" x14ac:dyDescent="0.35">
      <c r="A1" s="1"/>
      <c r="B1" s="98" t="s">
        <v>0</v>
      </c>
      <c r="C1" s="55"/>
      <c r="D1" s="84"/>
      <c r="E1" s="85" t="s">
        <v>1</v>
      </c>
      <c r="F1" s="83"/>
      <c r="G1" s="86"/>
      <c r="H1" s="87" t="s">
        <v>2</v>
      </c>
      <c r="I1" s="88"/>
      <c r="J1" s="2"/>
      <c r="K1" s="3"/>
      <c r="L1" s="3"/>
      <c r="M1" s="4"/>
      <c r="N1" s="5"/>
      <c r="O1" s="5"/>
    </row>
    <row r="2" spans="1:21" x14ac:dyDescent="0.2">
      <c r="A2" s="8"/>
      <c r="B2" s="99"/>
      <c r="C2" s="56"/>
      <c r="D2" s="89" t="s">
        <v>3</v>
      </c>
      <c r="E2" s="9" t="s">
        <v>145</v>
      </c>
      <c r="F2" s="6"/>
      <c r="G2" s="6"/>
      <c r="H2" s="90" t="s">
        <v>4</v>
      </c>
      <c r="I2" s="91"/>
      <c r="J2" s="10"/>
      <c r="K2" s="11"/>
      <c r="L2" s="11"/>
    </row>
    <row r="3" spans="1:21" ht="12" customHeight="1" x14ac:dyDescent="0.25">
      <c r="A3" s="8"/>
      <c r="B3" s="99"/>
      <c r="C3" s="56"/>
      <c r="D3" s="89" t="s">
        <v>5</v>
      </c>
      <c r="E3" s="12" t="s">
        <v>146</v>
      </c>
      <c r="F3" s="15"/>
      <c r="G3" s="15"/>
      <c r="H3" s="92" t="s">
        <v>6</v>
      </c>
      <c r="I3" s="93"/>
      <c r="J3" s="13"/>
      <c r="K3" s="69"/>
      <c r="L3" s="14"/>
      <c r="M3" s="15"/>
      <c r="N3" s="15"/>
      <c r="O3" s="15"/>
    </row>
    <row r="4" spans="1:21" ht="11.25" customHeight="1" x14ac:dyDescent="0.25">
      <c r="A4" s="16"/>
      <c r="B4" s="100"/>
      <c r="C4" s="57"/>
      <c r="D4" s="94" t="s">
        <v>7</v>
      </c>
      <c r="E4" s="95"/>
      <c r="F4" s="96"/>
      <c r="G4" s="17"/>
      <c r="H4" s="17"/>
      <c r="I4" s="97"/>
      <c r="J4" s="18"/>
      <c r="K4" s="19"/>
      <c r="L4" s="19"/>
      <c r="M4" s="20"/>
      <c r="N4" s="20"/>
      <c r="O4" s="20"/>
    </row>
    <row r="5" spans="1:21" s="26" customFormat="1" ht="10.5" x14ac:dyDescent="0.25">
      <c r="A5" s="101" t="s">
        <v>8</v>
      </c>
      <c r="B5" s="103" t="s">
        <v>9</v>
      </c>
      <c r="C5" s="101" t="s">
        <v>10</v>
      </c>
      <c r="D5" s="101" t="s">
        <v>11</v>
      </c>
      <c r="E5" s="21" t="s">
        <v>12</v>
      </c>
      <c r="F5" s="22" t="s">
        <v>13</v>
      </c>
      <c r="G5" s="22" t="s">
        <v>12</v>
      </c>
      <c r="H5" s="22" t="s">
        <v>13</v>
      </c>
      <c r="I5" s="22" t="s">
        <v>14</v>
      </c>
      <c r="J5" s="23"/>
      <c r="K5" s="24"/>
      <c r="L5" s="24"/>
      <c r="M5" s="25"/>
      <c r="N5" s="25"/>
      <c r="O5" s="25"/>
      <c r="P5" s="6"/>
      <c r="Q5" s="6"/>
      <c r="R5" s="20"/>
      <c r="U5" s="27"/>
    </row>
    <row r="6" spans="1:21" s="26" customFormat="1" ht="10.5" x14ac:dyDescent="0.25">
      <c r="A6" s="102"/>
      <c r="B6" s="104"/>
      <c r="C6" s="102"/>
      <c r="D6" s="102"/>
      <c r="E6" s="28" t="s">
        <v>15</v>
      </c>
      <c r="F6" s="29" t="s">
        <v>16</v>
      </c>
      <c r="G6" s="29" t="s">
        <v>17</v>
      </c>
      <c r="H6" s="29" t="s">
        <v>18</v>
      </c>
      <c r="I6" s="29" t="s">
        <v>19</v>
      </c>
      <c r="J6" s="23"/>
      <c r="K6" s="24"/>
      <c r="L6" s="24"/>
      <c r="M6" s="25"/>
      <c r="N6" s="25"/>
      <c r="O6" s="25"/>
      <c r="P6" s="6"/>
      <c r="Q6" s="6"/>
      <c r="R6" s="20"/>
    </row>
    <row r="7" spans="1:21" s="26" customFormat="1" ht="10.5" x14ac:dyDescent="0.25">
      <c r="A7" s="30"/>
      <c r="B7" s="31"/>
      <c r="C7" s="31"/>
      <c r="D7" s="32"/>
      <c r="E7" s="32"/>
      <c r="F7" s="23"/>
      <c r="G7" s="23"/>
      <c r="H7" s="23"/>
      <c r="I7" s="33"/>
      <c r="J7" s="23"/>
      <c r="K7" s="24"/>
      <c r="L7" s="24"/>
      <c r="M7" s="34"/>
      <c r="N7" s="25"/>
      <c r="O7" s="25"/>
      <c r="P7" s="6"/>
      <c r="Q7" s="6"/>
      <c r="R7" s="20"/>
    </row>
    <row r="8" spans="1:21" s="26" customFormat="1" ht="10.5" x14ac:dyDescent="0.25">
      <c r="A8" s="35"/>
      <c r="B8" s="36" t="s">
        <v>19</v>
      </c>
      <c r="C8" s="36"/>
      <c r="D8" s="37"/>
      <c r="E8" s="37"/>
      <c r="F8" s="38">
        <f>SUM(F10,F18,F48,F60,F67)</f>
        <v>0</v>
      </c>
      <c r="G8" s="38"/>
      <c r="H8" s="38">
        <f t="shared" ref="H8:I8" si="0">SUM(H10,H18,H48,H60,H67)</f>
        <v>0</v>
      </c>
      <c r="I8" s="68">
        <f t="shared" si="0"/>
        <v>0</v>
      </c>
      <c r="J8" s="20"/>
      <c r="K8" s="20"/>
      <c r="L8" s="6"/>
      <c r="M8" s="34"/>
      <c r="N8" s="20"/>
      <c r="O8" s="20"/>
      <c r="P8" s="6"/>
      <c r="Q8" s="6"/>
      <c r="R8" s="20"/>
    </row>
    <row r="9" spans="1:21" ht="10.5" customHeight="1" x14ac:dyDescent="0.25">
      <c r="A9" s="39"/>
      <c r="B9" s="40"/>
      <c r="C9" s="40"/>
      <c r="D9" s="41"/>
      <c r="E9" s="41"/>
      <c r="F9" s="42"/>
      <c r="G9" s="41"/>
      <c r="H9" s="41"/>
      <c r="I9" s="43"/>
      <c r="J9" s="6"/>
      <c r="N9" s="20"/>
    </row>
    <row r="10" spans="1:21" s="58" customFormat="1" ht="10.5" x14ac:dyDescent="0.25">
      <c r="A10" s="70" t="s">
        <v>41</v>
      </c>
      <c r="B10" s="65" t="s">
        <v>56</v>
      </c>
      <c r="C10" s="71"/>
      <c r="D10" s="77"/>
      <c r="E10" s="77"/>
      <c r="F10" s="77">
        <f>SUM(F12:F15)</f>
        <v>0</v>
      </c>
      <c r="G10" s="77"/>
      <c r="H10" s="77">
        <f t="shared" ref="H10:I10" si="1">SUM(H12:H15)</f>
        <v>0</v>
      </c>
      <c r="I10" s="72">
        <f t="shared" si="1"/>
        <v>0</v>
      </c>
      <c r="J10" s="44"/>
      <c r="K10" s="44"/>
      <c r="L10" s="44"/>
      <c r="M10" s="44"/>
      <c r="N10" s="44"/>
      <c r="O10" s="44"/>
    </row>
    <row r="11" spans="1:21" s="58" customFormat="1" ht="10.5" x14ac:dyDescent="0.2">
      <c r="A11" s="73"/>
      <c r="B11" s="59"/>
      <c r="C11" s="60"/>
      <c r="D11" s="78"/>
      <c r="E11" s="61"/>
      <c r="F11" s="61"/>
      <c r="G11" s="61"/>
      <c r="H11" s="61"/>
      <c r="I11" s="82"/>
      <c r="J11" s="44"/>
      <c r="K11" s="44"/>
      <c r="L11" s="44"/>
      <c r="M11" s="44"/>
      <c r="N11" s="44"/>
      <c r="O11" s="44"/>
    </row>
    <row r="12" spans="1:21" s="58" customFormat="1" ht="20" x14ac:dyDescent="0.2">
      <c r="A12" s="63" t="s">
        <v>33</v>
      </c>
      <c r="B12" s="74" t="s">
        <v>57</v>
      </c>
      <c r="C12" s="60" t="s">
        <v>58</v>
      </c>
      <c r="D12" s="78">
        <v>2</v>
      </c>
      <c r="E12" s="61"/>
      <c r="F12" s="61">
        <f>E12*D12</f>
        <v>0</v>
      </c>
      <c r="G12" s="61"/>
      <c r="H12" s="61">
        <f>G12*D12</f>
        <v>0</v>
      </c>
      <c r="I12" s="82">
        <f>H12+F12</f>
        <v>0</v>
      </c>
      <c r="J12" s="44"/>
      <c r="K12" s="44"/>
      <c r="L12" s="44"/>
      <c r="M12" s="44"/>
      <c r="N12" s="44"/>
      <c r="O12" s="44"/>
    </row>
    <row r="13" spans="1:21" s="58" customFormat="1" ht="20" x14ac:dyDescent="0.35">
      <c r="A13" s="63" t="s">
        <v>34</v>
      </c>
      <c r="B13" s="75" t="s">
        <v>59</v>
      </c>
      <c r="C13" s="60" t="s">
        <v>58</v>
      </c>
      <c r="D13" s="78">
        <v>2</v>
      </c>
      <c r="E13" s="61"/>
      <c r="F13" s="61">
        <f t="shared" ref="F13:F80" si="2">E13*D13</f>
        <v>0</v>
      </c>
      <c r="G13" s="61"/>
      <c r="H13" s="61">
        <f t="shared" ref="H13:H80" si="3">G13*D13</f>
        <v>0</v>
      </c>
      <c r="I13" s="82">
        <f t="shared" ref="I13:I80" si="4">H13+F13</f>
        <v>0</v>
      </c>
      <c r="J13" s="44"/>
      <c r="K13" s="44"/>
      <c r="L13" s="44"/>
      <c r="M13" s="44"/>
      <c r="N13" s="44"/>
      <c r="O13" s="44"/>
    </row>
    <row r="14" spans="1:21" s="58" customFormat="1" ht="20" x14ac:dyDescent="0.35">
      <c r="A14" s="63" t="s">
        <v>60</v>
      </c>
      <c r="B14" s="75" t="s">
        <v>61</v>
      </c>
      <c r="C14" s="60" t="s">
        <v>58</v>
      </c>
      <c r="D14" s="78">
        <v>2</v>
      </c>
      <c r="E14" s="61"/>
      <c r="F14" s="61">
        <f t="shared" si="2"/>
        <v>0</v>
      </c>
      <c r="G14" s="61"/>
      <c r="H14" s="61">
        <f t="shared" si="3"/>
        <v>0</v>
      </c>
      <c r="I14" s="82">
        <f t="shared" si="4"/>
        <v>0</v>
      </c>
      <c r="J14" s="44"/>
      <c r="K14" s="44"/>
      <c r="L14" s="44"/>
      <c r="M14" s="44"/>
      <c r="N14" s="44"/>
      <c r="O14" s="44"/>
    </row>
    <row r="15" spans="1:21" s="58" customFormat="1" ht="20" x14ac:dyDescent="0.35">
      <c r="A15" s="63" t="s">
        <v>62</v>
      </c>
      <c r="B15" s="75" t="s">
        <v>63</v>
      </c>
      <c r="C15" s="60" t="s">
        <v>64</v>
      </c>
      <c r="D15" s="78">
        <v>1</v>
      </c>
      <c r="E15" s="61"/>
      <c r="F15" s="61">
        <f t="shared" si="2"/>
        <v>0</v>
      </c>
      <c r="G15" s="61"/>
      <c r="H15" s="61">
        <f t="shared" si="3"/>
        <v>0</v>
      </c>
      <c r="I15" s="82">
        <f t="shared" si="4"/>
        <v>0</v>
      </c>
      <c r="J15" s="44"/>
      <c r="K15" s="44"/>
      <c r="L15" s="44"/>
      <c r="M15" s="44"/>
      <c r="N15" s="44"/>
      <c r="O15" s="44"/>
    </row>
    <row r="16" spans="1:21" s="58" customFormat="1" ht="10.5" x14ac:dyDescent="0.35">
      <c r="A16" s="63"/>
      <c r="B16" s="75"/>
      <c r="C16" s="60"/>
      <c r="D16" s="78"/>
      <c r="E16" s="61"/>
      <c r="F16" s="61"/>
      <c r="G16" s="61"/>
      <c r="H16" s="61"/>
      <c r="I16" s="82"/>
      <c r="J16" s="44"/>
      <c r="K16" s="44"/>
      <c r="L16" s="44"/>
      <c r="M16" s="44"/>
      <c r="N16" s="44"/>
      <c r="O16" s="44"/>
    </row>
    <row r="17" spans="1:15" s="58" customFormat="1" ht="10.5" x14ac:dyDescent="0.25">
      <c r="A17" s="64"/>
      <c r="B17" s="75"/>
      <c r="C17" s="60"/>
      <c r="D17" s="78"/>
      <c r="E17" s="61"/>
      <c r="F17" s="61"/>
      <c r="G17" s="61"/>
      <c r="H17" s="61"/>
      <c r="I17" s="82"/>
      <c r="J17" s="44"/>
      <c r="K17" s="44"/>
      <c r="L17" s="44"/>
      <c r="M17" s="44"/>
      <c r="N17" s="44"/>
      <c r="O17" s="44"/>
    </row>
    <row r="18" spans="1:15" s="58" customFormat="1" ht="10.5" x14ac:dyDescent="0.35">
      <c r="A18" s="76" t="s">
        <v>42</v>
      </c>
      <c r="B18" s="66" t="s">
        <v>65</v>
      </c>
      <c r="C18" s="71"/>
      <c r="D18" s="77"/>
      <c r="E18" s="77"/>
      <c r="F18" s="77">
        <f>SUM(F20:F45)</f>
        <v>0</v>
      </c>
      <c r="G18" s="77"/>
      <c r="H18" s="77">
        <f t="shared" ref="H18:I18" si="5">SUM(H20:H45)</f>
        <v>0</v>
      </c>
      <c r="I18" s="72">
        <f t="shared" si="5"/>
        <v>0</v>
      </c>
      <c r="J18" s="44"/>
      <c r="K18" s="44"/>
      <c r="L18" s="44"/>
      <c r="M18" s="44"/>
      <c r="N18" s="44"/>
      <c r="O18" s="44"/>
    </row>
    <row r="19" spans="1:15" s="58" customFormat="1" ht="10.5" x14ac:dyDescent="0.35">
      <c r="A19" s="63"/>
      <c r="B19" s="67"/>
      <c r="C19" s="60"/>
      <c r="D19" s="78"/>
      <c r="E19" s="61"/>
      <c r="F19" s="61"/>
      <c r="G19" s="61"/>
      <c r="H19" s="61"/>
      <c r="I19" s="82"/>
      <c r="J19" s="44"/>
      <c r="K19" s="44"/>
      <c r="L19" s="44"/>
      <c r="M19" s="44"/>
      <c r="N19" s="44"/>
      <c r="O19" s="44"/>
    </row>
    <row r="20" spans="1:15" s="58" customFormat="1" ht="10.5" x14ac:dyDescent="0.35">
      <c r="A20" s="63" t="s">
        <v>43</v>
      </c>
      <c r="B20" s="62" t="s">
        <v>66</v>
      </c>
      <c r="C20" s="60" t="s">
        <v>21</v>
      </c>
      <c r="D20" s="78">
        <v>2</v>
      </c>
      <c r="E20" s="61"/>
      <c r="F20" s="61">
        <f t="shared" si="2"/>
        <v>0</v>
      </c>
      <c r="G20" s="61"/>
      <c r="H20" s="61">
        <f t="shared" si="3"/>
        <v>0</v>
      </c>
      <c r="I20" s="82">
        <f t="shared" si="4"/>
        <v>0</v>
      </c>
      <c r="J20" s="44"/>
      <c r="K20" s="44"/>
      <c r="L20" s="44"/>
      <c r="M20" s="44"/>
      <c r="N20" s="44"/>
      <c r="O20" s="44"/>
    </row>
    <row r="21" spans="1:15" s="58" customFormat="1" ht="10.5" x14ac:dyDescent="0.35">
      <c r="A21" s="63" t="s">
        <v>67</v>
      </c>
      <c r="B21" s="62" t="s">
        <v>68</v>
      </c>
      <c r="C21" s="60" t="s">
        <v>21</v>
      </c>
      <c r="D21" s="78">
        <v>2</v>
      </c>
      <c r="E21" s="61"/>
      <c r="F21" s="61">
        <f t="shared" si="2"/>
        <v>0</v>
      </c>
      <c r="G21" s="61"/>
      <c r="H21" s="61">
        <f t="shared" si="3"/>
        <v>0</v>
      </c>
      <c r="I21" s="82">
        <f t="shared" si="4"/>
        <v>0</v>
      </c>
      <c r="J21" s="44"/>
      <c r="K21" s="44"/>
      <c r="L21" s="44"/>
      <c r="M21" s="44"/>
      <c r="N21" s="44"/>
      <c r="O21" s="44"/>
    </row>
    <row r="22" spans="1:15" s="58" customFormat="1" ht="10.5" x14ac:dyDescent="0.35">
      <c r="A22" s="63" t="s">
        <v>69</v>
      </c>
      <c r="B22" s="62" t="s">
        <v>70</v>
      </c>
      <c r="C22" s="60" t="s">
        <v>21</v>
      </c>
      <c r="D22" s="78">
        <v>2</v>
      </c>
      <c r="E22" s="61"/>
      <c r="F22" s="61">
        <f t="shared" si="2"/>
        <v>0</v>
      </c>
      <c r="G22" s="61"/>
      <c r="H22" s="61">
        <f t="shared" si="3"/>
        <v>0</v>
      </c>
      <c r="I22" s="82">
        <f t="shared" si="4"/>
        <v>0</v>
      </c>
      <c r="J22" s="44"/>
      <c r="K22" s="44"/>
      <c r="L22" s="44"/>
      <c r="M22" s="44"/>
      <c r="N22" s="44"/>
      <c r="O22" s="44"/>
    </row>
    <row r="23" spans="1:15" s="58" customFormat="1" ht="10.5" x14ac:dyDescent="0.35">
      <c r="A23" s="63" t="s">
        <v>71</v>
      </c>
      <c r="B23" s="62" t="s">
        <v>72</v>
      </c>
      <c r="C23" s="60" t="s">
        <v>21</v>
      </c>
      <c r="D23" s="78">
        <v>2</v>
      </c>
      <c r="E23" s="61"/>
      <c r="F23" s="61">
        <f t="shared" si="2"/>
        <v>0</v>
      </c>
      <c r="G23" s="61"/>
      <c r="H23" s="61">
        <f t="shared" si="3"/>
        <v>0</v>
      </c>
      <c r="I23" s="82">
        <f t="shared" si="4"/>
        <v>0</v>
      </c>
      <c r="J23" s="44"/>
      <c r="K23" s="44"/>
      <c r="L23" s="44"/>
      <c r="M23" s="44"/>
      <c r="N23" s="44"/>
      <c r="O23" s="44"/>
    </row>
    <row r="24" spans="1:15" s="58" customFormat="1" ht="10.5" x14ac:dyDescent="0.35">
      <c r="A24" s="63" t="s">
        <v>73</v>
      </c>
      <c r="B24" s="62" t="s">
        <v>74</v>
      </c>
      <c r="C24" s="60" t="s">
        <v>20</v>
      </c>
      <c r="D24" s="78">
        <v>60</v>
      </c>
      <c r="E24" s="61"/>
      <c r="F24" s="61">
        <f t="shared" si="2"/>
        <v>0</v>
      </c>
      <c r="G24" s="61"/>
      <c r="H24" s="61">
        <f t="shared" si="3"/>
        <v>0</v>
      </c>
      <c r="I24" s="82">
        <f t="shared" si="4"/>
        <v>0</v>
      </c>
      <c r="J24" s="44"/>
      <c r="K24" s="44"/>
      <c r="L24" s="44"/>
      <c r="M24" s="44"/>
      <c r="N24" s="44"/>
      <c r="O24" s="44"/>
    </row>
    <row r="25" spans="1:15" s="58" customFormat="1" ht="10.5" x14ac:dyDescent="0.35">
      <c r="A25" s="63" t="s">
        <v>75</v>
      </c>
      <c r="B25" s="62" t="s">
        <v>76</v>
      </c>
      <c r="C25" s="60" t="s">
        <v>20</v>
      </c>
      <c r="D25" s="78">
        <v>4</v>
      </c>
      <c r="E25" s="61"/>
      <c r="F25" s="61">
        <f t="shared" si="2"/>
        <v>0</v>
      </c>
      <c r="G25" s="61"/>
      <c r="H25" s="61">
        <f t="shared" si="3"/>
        <v>0</v>
      </c>
      <c r="I25" s="82">
        <f t="shared" si="4"/>
        <v>0</v>
      </c>
      <c r="J25" s="44"/>
      <c r="K25" s="44"/>
      <c r="L25" s="44"/>
      <c r="M25" s="44"/>
      <c r="N25" s="44"/>
      <c r="O25" s="44"/>
    </row>
    <row r="26" spans="1:15" s="58" customFormat="1" ht="10.5" x14ac:dyDescent="0.35">
      <c r="A26" s="63" t="s">
        <v>77</v>
      </c>
      <c r="B26" s="62" t="s">
        <v>78</v>
      </c>
      <c r="C26" s="60" t="s">
        <v>20</v>
      </c>
      <c r="D26" s="78">
        <v>60</v>
      </c>
      <c r="E26" s="61"/>
      <c r="F26" s="61">
        <f t="shared" si="2"/>
        <v>0</v>
      </c>
      <c r="G26" s="61"/>
      <c r="H26" s="61">
        <f t="shared" si="3"/>
        <v>0</v>
      </c>
      <c r="I26" s="82">
        <f t="shared" si="4"/>
        <v>0</v>
      </c>
      <c r="J26" s="44"/>
      <c r="K26" s="44"/>
      <c r="L26" s="44"/>
      <c r="M26" s="44"/>
      <c r="N26" s="44"/>
      <c r="O26" s="44"/>
    </row>
    <row r="27" spans="1:15" s="58" customFormat="1" ht="10.5" x14ac:dyDescent="0.35">
      <c r="A27" s="63" t="s">
        <v>79</v>
      </c>
      <c r="B27" s="62" t="s">
        <v>80</v>
      </c>
      <c r="C27" s="60" t="s">
        <v>20</v>
      </c>
      <c r="D27" s="78">
        <v>6</v>
      </c>
      <c r="E27" s="61"/>
      <c r="F27" s="61">
        <f t="shared" si="2"/>
        <v>0</v>
      </c>
      <c r="G27" s="61"/>
      <c r="H27" s="61">
        <f t="shared" si="3"/>
        <v>0</v>
      </c>
      <c r="I27" s="82">
        <f t="shared" si="4"/>
        <v>0</v>
      </c>
      <c r="J27" s="44"/>
      <c r="K27" s="44"/>
      <c r="L27" s="44"/>
      <c r="M27" s="44"/>
      <c r="N27" s="44"/>
      <c r="O27" s="44"/>
    </row>
    <row r="28" spans="1:15" s="58" customFormat="1" ht="10.5" x14ac:dyDescent="0.35">
      <c r="A28" s="63" t="s">
        <v>81</v>
      </c>
      <c r="B28" s="62" t="s">
        <v>82</v>
      </c>
      <c r="C28" s="60" t="s">
        <v>20</v>
      </c>
      <c r="D28" s="78">
        <v>4</v>
      </c>
      <c r="E28" s="61"/>
      <c r="F28" s="61">
        <f t="shared" si="2"/>
        <v>0</v>
      </c>
      <c r="G28" s="61"/>
      <c r="H28" s="61">
        <f t="shared" si="3"/>
        <v>0</v>
      </c>
      <c r="I28" s="82">
        <f t="shared" si="4"/>
        <v>0</v>
      </c>
      <c r="J28" s="44"/>
      <c r="K28" s="44"/>
      <c r="L28" s="44"/>
      <c r="M28" s="44"/>
      <c r="N28" s="44"/>
      <c r="O28" s="44"/>
    </row>
    <row r="29" spans="1:15" s="58" customFormat="1" ht="10.5" x14ac:dyDescent="0.35">
      <c r="A29" s="63" t="s">
        <v>83</v>
      </c>
      <c r="B29" s="62" t="s">
        <v>84</v>
      </c>
      <c r="C29" s="60" t="s">
        <v>20</v>
      </c>
      <c r="D29" s="78">
        <v>60</v>
      </c>
      <c r="E29" s="61"/>
      <c r="F29" s="61">
        <f t="shared" si="2"/>
        <v>0</v>
      </c>
      <c r="G29" s="61"/>
      <c r="H29" s="61">
        <f t="shared" si="3"/>
        <v>0</v>
      </c>
      <c r="I29" s="82">
        <f t="shared" si="4"/>
        <v>0</v>
      </c>
      <c r="J29" s="44"/>
      <c r="K29" s="44"/>
      <c r="L29" s="44"/>
      <c r="M29" s="44"/>
      <c r="N29" s="44"/>
      <c r="O29" s="44"/>
    </row>
    <row r="30" spans="1:15" s="58" customFormat="1" ht="10.5" x14ac:dyDescent="0.35">
      <c r="A30" s="63" t="s">
        <v>85</v>
      </c>
      <c r="B30" s="62" t="s">
        <v>86</v>
      </c>
      <c r="C30" s="60" t="s">
        <v>20</v>
      </c>
      <c r="D30" s="78">
        <v>4</v>
      </c>
      <c r="E30" s="61"/>
      <c r="F30" s="61">
        <f t="shared" si="2"/>
        <v>0</v>
      </c>
      <c r="G30" s="61"/>
      <c r="H30" s="61">
        <f t="shared" si="3"/>
        <v>0</v>
      </c>
      <c r="I30" s="82">
        <f t="shared" si="4"/>
        <v>0</v>
      </c>
      <c r="J30" s="44"/>
      <c r="K30" s="44"/>
      <c r="L30" s="44"/>
      <c r="M30" s="44"/>
      <c r="N30" s="44"/>
      <c r="O30" s="44"/>
    </row>
    <row r="31" spans="1:15" s="58" customFormat="1" ht="10.5" x14ac:dyDescent="0.35">
      <c r="A31" s="63" t="s">
        <v>87</v>
      </c>
      <c r="B31" s="62" t="s">
        <v>88</v>
      </c>
      <c r="C31" s="60" t="s">
        <v>20</v>
      </c>
      <c r="D31" s="78">
        <v>60</v>
      </c>
      <c r="E31" s="61"/>
      <c r="F31" s="61">
        <f t="shared" si="2"/>
        <v>0</v>
      </c>
      <c r="G31" s="61"/>
      <c r="H31" s="61">
        <f t="shared" si="3"/>
        <v>0</v>
      </c>
      <c r="I31" s="82">
        <f t="shared" si="4"/>
        <v>0</v>
      </c>
      <c r="J31" s="44"/>
      <c r="K31" s="44"/>
      <c r="L31" s="44"/>
      <c r="M31" s="44"/>
      <c r="N31" s="44"/>
      <c r="O31" s="44"/>
    </row>
    <row r="32" spans="1:15" s="58" customFormat="1" ht="10.5" x14ac:dyDescent="0.35">
      <c r="A32" s="63" t="s">
        <v>89</v>
      </c>
      <c r="B32" s="62" t="s">
        <v>90</v>
      </c>
      <c r="C32" s="60" t="s">
        <v>20</v>
      </c>
      <c r="D32" s="78">
        <v>6</v>
      </c>
      <c r="E32" s="61"/>
      <c r="F32" s="61">
        <f t="shared" si="2"/>
        <v>0</v>
      </c>
      <c r="G32" s="61"/>
      <c r="H32" s="61">
        <f t="shared" si="3"/>
        <v>0</v>
      </c>
      <c r="I32" s="82">
        <f t="shared" si="4"/>
        <v>0</v>
      </c>
      <c r="J32" s="44"/>
      <c r="K32" s="44"/>
      <c r="L32" s="44"/>
      <c r="M32" s="44"/>
      <c r="N32" s="44"/>
      <c r="O32" s="44"/>
    </row>
    <row r="33" spans="1:15" s="58" customFormat="1" ht="10.5" x14ac:dyDescent="0.35">
      <c r="A33" s="63" t="s">
        <v>91</v>
      </c>
      <c r="B33" s="62" t="s">
        <v>92</v>
      </c>
      <c r="C33" s="60" t="s">
        <v>20</v>
      </c>
      <c r="D33" s="78">
        <v>4</v>
      </c>
      <c r="E33" s="61"/>
      <c r="F33" s="61">
        <f t="shared" si="2"/>
        <v>0</v>
      </c>
      <c r="G33" s="61"/>
      <c r="H33" s="61">
        <f t="shared" si="3"/>
        <v>0</v>
      </c>
      <c r="I33" s="82">
        <f t="shared" si="4"/>
        <v>0</v>
      </c>
      <c r="J33" s="44"/>
      <c r="K33" s="44"/>
      <c r="L33" s="44"/>
      <c r="M33" s="44"/>
      <c r="N33" s="44"/>
      <c r="O33" s="44"/>
    </row>
    <row r="34" spans="1:15" s="58" customFormat="1" ht="10.5" x14ac:dyDescent="0.35">
      <c r="A34" s="63" t="s">
        <v>93</v>
      </c>
      <c r="B34" s="62" t="s">
        <v>94</v>
      </c>
      <c r="C34" s="60" t="s">
        <v>22</v>
      </c>
      <c r="D34" s="78">
        <v>9</v>
      </c>
      <c r="E34" s="61"/>
      <c r="F34" s="61">
        <f t="shared" si="2"/>
        <v>0</v>
      </c>
      <c r="G34" s="61"/>
      <c r="H34" s="61">
        <f t="shared" si="3"/>
        <v>0</v>
      </c>
      <c r="I34" s="82">
        <f t="shared" si="4"/>
        <v>0</v>
      </c>
      <c r="J34" s="44"/>
      <c r="K34" s="44"/>
      <c r="L34" s="44"/>
      <c r="M34" s="44"/>
      <c r="N34" s="44"/>
      <c r="O34" s="44"/>
    </row>
    <row r="35" spans="1:15" s="58" customFormat="1" ht="10.5" x14ac:dyDescent="0.35">
      <c r="A35" s="63" t="s">
        <v>95</v>
      </c>
      <c r="B35" s="62" t="s">
        <v>96</v>
      </c>
      <c r="C35" s="60" t="s">
        <v>21</v>
      </c>
      <c r="D35" s="78">
        <v>2</v>
      </c>
      <c r="E35" s="61"/>
      <c r="F35" s="61">
        <f t="shared" si="2"/>
        <v>0</v>
      </c>
      <c r="G35" s="61"/>
      <c r="H35" s="61">
        <f t="shared" si="3"/>
        <v>0</v>
      </c>
      <c r="I35" s="82">
        <f t="shared" si="4"/>
        <v>0</v>
      </c>
      <c r="J35" s="44"/>
      <c r="K35" s="44"/>
      <c r="L35" s="44"/>
      <c r="M35" s="44"/>
      <c r="N35" s="44"/>
      <c r="O35" s="44"/>
    </row>
    <row r="36" spans="1:15" s="58" customFormat="1" ht="10.5" x14ac:dyDescent="0.35">
      <c r="A36" s="63" t="s">
        <v>97</v>
      </c>
      <c r="B36" s="62" t="s">
        <v>98</v>
      </c>
      <c r="C36" s="60" t="s">
        <v>21</v>
      </c>
      <c r="D36" s="78">
        <v>2</v>
      </c>
      <c r="E36" s="61"/>
      <c r="F36" s="61">
        <f t="shared" si="2"/>
        <v>0</v>
      </c>
      <c r="G36" s="61"/>
      <c r="H36" s="61">
        <f t="shared" si="3"/>
        <v>0</v>
      </c>
      <c r="I36" s="82">
        <f t="shared" si="4"/>
        <v>0</v>
      </c>
      <c r="J36" s="44"/>
      <c r="K36" s="44"/>
      <c r="L36" s="44"/>
      <c r="M36" s="44"/>
      <c r="N36" s="44"/>
      <c r="O36" s="44"/>
    </row>
    <row r="37" spans="1:15" s="58" customFormat="1" ht="10.5" x14ac:dyDescent="0.35">
      <c r="A37" s="63" t="s">
        <v>99</v>
      </c>
      <c r="B37" s="62" t="s">
        <v>100</v>
      </c>
      <c r="C37" s="60" t="s">
        <v>21</v>
      </c>
      <c r="D37" s="78">
        <v>2</v>
      </c>
      <c r="E37" s="61"/>
      <c r="F37" s="61">
        <f t="shared" si="2"/>
        <v>0</v>
      </c>
      <c r="G37" s="61"/>
      <c r="H37" s="61">
        <f t="shared" si="3"/>
        <v>0</v>
      </c>
      <c r="I37" s="82">
        <f t="shared" si="4"/>
        <v>0</v>
      </c>
      <c r="J37" s="44"/>
      <c r="K37" s="44"/>
      <c r="L37" s="44"/>
      <c r="M37" s="44"/>
      <c r="N37" s="44"/>
      <c r="O37" s="44"/>
    </row>
    <row r="38" spans="1:15" s="58" customFormat="1" ht="10.5" x14ac:dyDescent="0.35">
      <c r="A38" s="63" t="s">
        <v>101</v>
      </c>
      <c r="B38" s="62" t="s">
        <v>102</v>
      </c>
      <c r="C38" s="60" t="s">
        <v>21</v>
      </c>
      <c r="D38" s="78">
        <v>2</v>
      </c>
      <c r="E38" s="61"/>
      <c r="F38" s="61">
        <f t="shared" si="2"/>
        <v>0</v>
      </c>
      <c r="G38" s="61"/>
      <c r="H38" s="61">
        <f t="shared" si="3"/>
        <v>0</v>
      </c>
      <c r="I38" s="82">
        <f t="shared" si="4"/>
        <v>0</v>
      </c>
      <c r="J38" s="44"/>
      <c r="K38" s="44"/>
      <c r="L38" s="44"/>
      <c r="M38" s="44"/>
      <c r="N38" s="44"/>
      <c r="O38" s="44"/>
    </row>
    <row r="39" spans="1:15" s="58" customFormat="1" ht="10.5" x14ac:dyDescent="0.35">
      <c r="A39" s="63" t="s">
        <v>103</v>
      </c>
      <c r="B39" s="62" t="s">
        <v>104</v>
      </c>
      <c r="C39" s="60" t="s">
        <v>25</v>
      </c>
      <c r="D39" s="78">
        <v>1</v>
      </c>
      <c r="E39" s="61"/>
      <c r="F39" s="61">
        <f t="shared" si="2"/>
        <v>0</v>
      </c>
      <c r="G39" s="61"/>
      <c r="H39" s="61">
        <f t="shared" si="3"/>
        <v>0</v>
      </c>
      <c r="I39" s="82">
        <f t="shared" si="4"/>
        <v>0</v>
      </c>
      <c r="J39" s="44"/>
      <c r="K39" s="44"/>
      <c r="L39" s="44"/>
      <c r="M39" s="44"/>
      <c r="N39" s="44"/>
      <c r="O39" s="44"/>
    </row>
    <row r="40" spans="1:15" s="58" customFormat="1" ht="20" x14ac:dyDescent="0.35">
      <c r="A40" s="63" t="s">
        <v>105</v>
      </c>
      <c r="B40" s="62" t="s">
        <v>106</v>
      </c>
      <c r="C40" s="60" t="s">
        <v>25</v>
      </c>
      <c r="D40" s="78">
        <v>1</v>
      </c>
      <c r="E40" s="61"/>
      <c r="F40" s="61">
        <f t="shared" si="2"/>
        <v>0</v>
      </c>
      <c r="G40" s="61"/>
      <c r="H40" s="61">
        <f t="shared" si="3"/>
        <v>0</v>
      </c>
      <c r="I40" s="82">
        <f t="shared" si="4"/>
        <v>0</v>
      </c>
      <c r="J40" s="44"/>
      <c r="K40" s="44"/>
      <c r="L40" s="44"/>
      <c r="M40" s="44"/>
      <c r="N40" s="44"/>
      <c r="O40" s="44"/>
    </row>
    <row r="41" spans="1:15" s="58" customFormat="1" ht="10.5" x14ac:dyDescent="0.35">
      <c r="A41" s="63" t="s">
        <v>107</v>
      </c>
      <c r="B41" s="62" t="s">
        <v>108</v>
      </c>
      <c r="C41" s="60" t="s">
        <v>25</v>
      </c>
      <c r="D41" s="78">
        <v>1</v>
      </c>
      <c r="E41" s="61"/>
      <c r="F41" s="61">
        <f t="shared" si="2"/>
        <v>0</v>
      </c>
      <c r="G41" s="61"/>
      <c r="H41" s="61">
        <f t="shared" si="3"/>
        <v>0</v>
      </c>
      <c r="I41" s="82">
        <f t="shared" si="4"/>
        <v>0</v>
      </c>
      <c r="J41" s="44"/>
      <c r="K41" s="44"/>
      <c r="L41" s="44"/>
      <c r="M41" s="44"/>
      <c r="N41" s="44"/>
      <c r="O41" s="44"/>
    </row>
    <row r="42" spans="1:15" s="58" customFormat="1" ht="10.5" x14ac:dyDescent="0.35">
      <c r="A42" s="63" t="s">
        <v>109</v>
      </c>
      <c r="B42" s="62" t="s">
        <v>110</v>
      </c>
      <c r="C42" s="60" t="s">
        <v>20</v>
      </c>
      <c r="D42" s="78">
        <v>4</v>
      </c>
      <c r="E42" s="61"/>
      <c r="F42" s="61">
        <f t="shared" si="2"/>
        <v>0</v>
      </c>
      <c r="G42" s="61"/>
      <c r="H42" s="61">
        <f t="shared" si="3"/>
        <v>0</v>
      </c>
      <c r="I42" s="82">
        <f t="shared" si="4"/>
        <v>0</v>
      </c>
      <c r="J42" s="44"/>
      <c r="K42" s="44"/>
      <c r="L42" s="44"/>
      <c r="M42" s="44"/>
      <c r="N42" s="44"/>
      <c r="O42" s="44"/>
    </row>
    <row r="43" spans="1:15" s="58" customFormat="1" ht="10.5" x14ac:dyDescent="0.35">
      <c r="A43" s="63" t="s">
        <v>111</v>
      </c>
      <c r="B43" s="62" t="s">
        <v>112</v>
      </c>
      <c r="C43" s="60" t="s">
        <v>20</v>
      </c>
      <c r="D43" s="78">
        <v>8</v>
      </c>
      <c r="E43" s="61"/>
      <c r="F43" s="61">
        <f t="shared" si="2"/>
        <v>0</v>
      </c>
      <c r="G43" s="61"/>
      <c r="H43" s="61">
        <f t="shared" si="3"/>
        <v>0</v>
      </c>
      <c r="I43" s="82">
        <f t="shared" si="4"/>
        <v>0</v>
      </c>
      <c r="J43" s="44"/>
      <c r="K43" s="44"/>
      <c r="L43" s="44"/>
      <c r="M43" s="44"/>
      <c r="N43" s="44"/>
      <c r="O43" s="44"/>
    </row>
    <row r="44" spans="1:15" s="58" customFormat="1" ht="20" x14ac:dyDescent="0.35">
      <c r="A44" s="63" t="s">
        <v>113</v>
      </c>
      <c r="B44" s="62" t="s">
        <v>114</v>
      </c>
      <c r="C44" s="60" t="s">
        <v>20</v>
      </c>
      <c r="D44" s="78">
        <v>8</v>
      </c>
      <c r="E44" s="61"/>
      <c r="F44" s="61">
        <f t="shared" si="2"/>
        <v>0</v>
      </c>
      <c r="G44" s="61"/>
      <c r="H44" s="61">
        <f t="shared" si="3"/>
        <v>0</v>
      </c>
      <c r="I44" s="82">
        <f t="shared" si="4"/>
        <v>0</v>
      </c>
      <c r="J44" s="44"/>
      <c r="K44" s="44"/>
      <c r="L44" s="44"/>
      <c r="M44" s="44"/>
      <c r="N44" s="44"/>
      <c r="O44" s="44"/>
    </row>
    <row r="45" spans="1:15" s="58" customFormat="1" ht="20" x14ac:dyDescent="0.35">
      <c r="A45" s="63" t="s">
        <v>115</v>
      </c>
      <c r="B45" s="62" t="s">
        <v>45</v>
      </c>
      <c r="C45" s="60" t="s">
        <v>25</v>
      </c>
      <c r="D45" s="78">
        <v>1</v>
      </c>
      <c r="E45" s="61"/>
      <c r="F45" s="61">
        <f t="shared" si="2"/>
        <v>0</v>
      </c>
      <c r="G45" s="61"/>
      <c r="H45" s="61">
        <f t="shared" si="3"/>
        <v>0</v>
      </c>
      <c r="I45" s="82">
        <f t="shared" si="4"/>
        <v>0</v>
      </c>
      <c r="J45" s="44"/>
      <c r="K45" s="44"/>
      <c r="L45" s="44"/>
      <c r="M45" s="44"/>
      <c r="N45" s="44"/>
      <c r="O45" s="44"/>
    </row>
    <row r="46" spans="1:15" s="58" customFormat="1" ht="10.5" x14ac:dyDescent="0.35">
      <c r="A46" s="63"/>
      <c r="B46" s="62"/>
      <c r="C46" s="60"/>
      <c r="D46" s="78"/>
      <c r="E46" s="61"/>
      <c r="F46" s="61"/>
      <c r="G46" s="61"/>
      <c r="H46" s="61"/>
      <c r="I46" s="82"/>
      <c r="J46" s="44"/>
      <c r="K46" s="44"/>
      <c r="L46" s="44"/>
      <c r="M46" s="44"/>
      <c r="N46" s="44"/>
      <c r="O46" s="44"/>
    </row>
    <row r="47" spans="1:15" s="58" customFormat="1" ht="10.5" x14ac:dyDescent="0.35">
      <c r="A47" s="63"/>
      <c r="B47" s="62"/>
      <c r="C47" s="60"/>
      <c r="D47" s="78"/>
      <c r="E47" s="61"/>
      <c r="F47" s="61"/>
      <c r="G47" s="61"/>
      <c r="H47" s="61"/>
      <c r="I47" s="82"/>
      <c r="J47" s="44"/>
      <c r="K47" s="44"/>
      <c r="L47" s="44"/>
      <c r="M47" s="44"/>
      <c r="N47" s="44"/>
      <c r="O47" s="44"/>
    </row>
    <row r="48" spans="1:15" s="58" customFormat="1" ht="10.5" x14ac:dyDescent="0.35">
      <c r="A48" s="76" t="s">
        <v>44</v>
      </c>
      <c r="B48" s="66" t="s">
        <v>116</v>
      </c>
      <c r="C48" s="71"/>
      <c r="D48" s="77"/>
      <c r="E48" s="77"/>
      <c r="F48" s="77">
        <f>SUM(F50:F57)</f>
        <v>0</v>
      </c>
      <c r="G48" s="77"/>
      <c r="H48" s="77">
        <f t="shared" ref="H48:I48" si="6">SUM(H50:H57)</f>
        <v>0</v>
      </c>
      <c r="I48" s="72">
        <f t="shared" si="6"/>
        <v>0</v>
      </c>
      <c r="J48" s="44"/>
      <c r="K48" s="44"/>
      <c r="L48" s="44"/>
      <c r="M48" s="44"/>
      <c r="N48" s="44"/>
      <c r="O48" s="44"/>
    </row>
    <row r="49" spans="1:15" s="58" customFormat="1" ht="10.5" x14ac:dyDescent="0.35">
      <c r="A49" s="63"/>
      <c r="B49" s="67"/>
      <c r="C49" s="60"/>
      <c r="D49" s="78"/>
      <c r="E49" s="61"/>
      <c r="F49" s="61"/>
      <c r="G49" s="61"/>
      <c r="H49" s="61"/>
      <c r="I49" s="82"/>
      <c r="J49" s="44"/>
      <c r="K49" s="44"/>
      <c r="L49" s="44"/>
      <c r="M49" s="44"/>
      <c r="N49" s="44"/>
      <c r="O49" s="44"/>
    </row>
    <row r="50" spans="1:15" s="58" customFormat="1" ht="20" x14ac:dyDescent="0.35">
      <c r="A50" s="63" t="s">
        <v>23</v>
      </c>
      <c r="B50" s="62" t="s">
        <v>117</v>
      </c>
      <c r="C50" s="60" t="s">
        <v>22</v>
      </c>
      <c r="D50" s="78">
        <v>100</v>
      </c>
      <c r="E50" s="61"/>
      <c r="F50" s="61">
        <f t="shared" si="2"/>
        <v>0</v>
      </c>
      <c r="G50" s="61"/>
      <c r="H50" s="61">
        <f t="shared" si="3"/>
        <v>0</v>
      </c>
      <c r="I50" s="82">
        <f t="shared" si="4"/>
        <v>0</v>
      </c>
      <c r="J50" s="44"/>
      <c r="K50" s="44"/>
      <c r="L50" s="44"/>
      <c r="M50" s="44"/>
      <c r="N50" s="44"/>
      <c r="O50" s="44"/>
    </row>
    <row r="51" spans="1:15" s="58" customFormat="1" ht="10.5" x14ac:dyDescent="0.35">
      <c r="A51" s="63" t="s">
        <v>24</v>
      </c>
      <c r="B51" s="62" t="s">
        <v>118</v>
      </c>
      <c r="C51" s="60" t="s">
        <v>22</v>
      </c>
      <c r="D51" s="78">
        <v>120</v>
      </c>
      <c r="E51" s="61"/>
      <c r="F51" s="61">
        <f t="shared" si="2"/>
        <v>0</v>
      </c>
      <c r="G51" s="61"/>
      <c r="H51" s="61">
        <f t="shared" si="3"/>
        <v>0</v>
      </c>
      <c r="I51" s="82">
        <f t="shared" si="4"/>
        <v>0</v>
      </c>
      <c r="J51" s="44"/>
      <c r="K51" s="44"/>
      <c r="L51" s="44"/>
      <c r="M51" s="44"/>
      <c r="N51" s="44"/>
      <c r="O51" s="44"/>
    </row>
    <row r="52" spans="1:15" s="58" customFormat="1" ht="10.5" x14ac:dyDescent="0.35">
      <c r="A52" s="63" t="s">
        <v>35</v>
      </c>
      <c r="B52" s="62" t="s">
        <v>119</v>
      </c>
      <c r="C52" s="60" t="s">
        <v>21</v>
      </c>
      <c r="D52" s="78">
        <v>8</v>
      </c>
      <c r="E52" s="61"/>
      <c r="F52" s="61">
        <f t="shared" si="2"/>
        <v>0</v>
      </c>
      <c r="G52" s="61"/>
      <c r="H52" s="61">
        <f t="shared" si="3"/>
        <v>0</v>
      </c>
      <c r="I52" s="82">
        <f t="shared" si="4"/>
        <v>0</v>
      </c>
      <c r="J52" s="44"/>
      <c r="K52" s="44"/>
      <c r="L52" s="44"/>
      <c r="M52" s="44"/>
      <c r="N52" s="44"/>
      <c r="O52" s="44"/>
    </row>
    <row r="53" spans="1:15" s="58" customFormat="1" ht="20" x14ac:dyDescent="0.35">
      <c r="A53" s="63" t="s">
        <v>36</v>
      </c>
      <c r="B53" s="62" t="s">
        <v>120</v>
      </c>
      <c r="C53" s="60" t="s">
        <v>21</v>
      </c>
      <c r="D53" s="78">
        <v>2</v>
      </c>
      <c r="E53" s="61"/>
      <c r="F53" s="61">
        <f t="shared" si="2"/>
        <v>0</v>
      </c>
      <c r="G53" s="61"/>
      <c r="H53" s="61">
        <f t="shared" si="3"/>
        <v>0</v>
      </c>
      <c r="I53" s="82">
        <f t="shared" si="4"/>
        <v>0</v>
      </c>
      <c r="J53" s="44"/>
      <c r="K53" s="44"/>
      <c r="L53" s="44"/>
      <c r="M53" s="44"/>
      <c r="N53" s="44"/>
      <c r="O53" s="44"/>
    </row>
    <row r="54" spans="1:15" s="58" customFormat="1" ht="10.5" x14ac:dyDescent="0.35">
      <c r="A54" s="63" t="s">
        <v>37</v>
      </c>
      <c r="B54" s="62" t="s">
        <v>121</v>
      </c>
      <c r="C54" s="60" t="s">
        <v>21</v>
      </c>
      <c r="D54" s="78">
        <v>2</v>
      </c>
      <c r="E54" s="61"/>
      <c r="F54" s="61">
        <f t="shared" si="2"/>
        <v>0</v>
      </c>
      <c r="G54" s="61"/>
      <c r="H54" s="61">
        <f t="shared" si="3"/>
        <v>0</v>
      </c>
      <c r="I54" s="82">
        <f t="shared" si="4"/>
        <v>0</v>
      </c>
      <c r="J54" s="44"/>
      <c r="K54" s="44"/>
      <c r="L54" s="44"/>
      <c r="M54" s="44"/>
      <c r="N54" s="44"/>
      <c r="O54" s="44"/>
    </row>
    <row r="55" spans="1:15" s="58" customFormat="1" ht="10.5" x14ac:dyDescent="0.35">
      <c r="A55" s="63" t="s">
        <v>38</v>
      </c>
      <c r="B55" s="62" t="s">
        <v>122</v>
      </c>
      <c r="C55" s="60" t="s">
        <v>21</v>
      </c>
      <c r="D55" s="78">
        <v>2</v>
      </c>
      <c r="E55" s="61"/>
      <c r="F55" s="61">
        <f t="shared" si="2"/>
        <v>0</v>
      </c>
      <c r="G55" s="61"/>
      <c r="H55" s="61">
        <f t="shared" si="3"/>
        <v>0</v>
      </c>
      <c r="I55" s="82">
        <f t="shared" si="4"/>
        <v>0</v>
      </c>
      <c r="J55" s="44"/>
      <c r="K55" s="44"/>
      <c r="L55" s="44"/>
      <c r="M55" s="44"/>
      <c r="N55" s="44"/>
      <c r="O55" s="44"/>
    </row>
    <row r="56" spans="1:15" s="58" customFormat="1" ht="20" x14ac:dyDescent="0.35">
      <c r="A56" s="63" t="s">
        <v>39</v>
      </c>
      <c r="B56" s="62" t="s">
        <v>123</v>
      </c>
      <c r="C56" s="60" t="s">
        <v>21</v>
      </c>
      <c r="D56" s="78">
        <v>2</v>
      </c>
      <c r="E56" s="61"/>
      <c r="F56" s="61">
        <f t="shared" si="2"/>
        <v>0</v>
      </c>
      <c r="G56" s="61"/>
      <c r="H56" s="61">
        <f t="shared" si="3"/>
        <v>0</v>
      </c>
      <c r="I56" s="82">
        <f t="shared" si="4"/>
        <v>0</v>
      </c>
      <c r="J56" s="44"/>
      <c r="K56" s="44"/>
      <c r="L56" s="44"/>
      <c r="M56" s="44"/>
      <c r="N56" s="44"/>
      <c r="O56" s="44"/>
    </row>
    <row r="57" spans="1:15" s="58" customFormat="1" ht="10.5" x14ac:dyDescent="0.35">
      <c r="A57" s="63" t="s">
        <v>40</v>
      </c>
      <c r="B57" s="62" t="s">
        <v>124</v>
      </c>
      <c r="C57" s="60" t="s">
        <v>25</v>
      </c>
      <c r="D57" s="78">
        <v>1</v>
      </c>
      <c r="E57" s="61"/>
      <c r="F57" s="61">
        <f t="shared" si="2"/>
        <v>0</v>
      </c>
      <c r="G57" s="61"/>
      <c r="H57" s="61">
        <f t="shared" si="3"/>
        <v>0</v>
      </c>
      <c r="I57" s="82">
        <f t="shared" si="4"/>
        <v>0</v>
      </c>
      <c r="J57" s="44"/>
      <c r="K57" s="44"/>
      <c r="L57" s="44"/>
      <c r="M57" s="44"/>
      <c r="N57" s="44"/>
      <c r="O57" s="44"/>
    </row>
    <row r="58" spans="1:15" s="58" customFormat="1" ht="10.5" x14ac:dyDescent="0.35">
      <c r="A58" s="63"/>
      <c r="B58" s="62"/>
      <c r="C58" s="60"/>
      <c r="D58" s="78"/>
      <c r="E58" s="61"/>
      <c r="F58" s="61"/>
      <c r="G58" s="61"/>
      <c r="H58" s="61"/>
      <c r="I58" s="82"/>
      <c r="J58" s="44"/>
      <c r="K58" s="44"/>
      <c r="L58" s="44"/>
      <c r="M58" s="44"/>
      <c r="N58" s="44"/>
      <c r="O58" s="44"/>
    </row>
    <row r="59" spans="1:15" s="58" customFormat="1" ht="10.5" x14ac:dyDescent="0.35">
      <c r="A59" s="63"/>
      <c r="B59" s="62"/>
      <c r="C59" s="60"/>
      <c r="D59" s="78"/>
      <c r="E59" s="61"/>
      <c r="F59" s="61"/>
      <c r="G59" s="61"/>
      <c r="H59" s="61"/>
      <c r="I59" s="82"/>
      <c r="J59" s="44"/>
      <c r="K59" s="44"/>
      <c r="L59" s="44"/>
      <c r="M59" s="44"/>
      <c r="N59" s="44"/>
      <c r="O59" s="44"/>
    </row>
    <row r="60" spans="1:15" s="58" customFormat="1" ht="10.5" x14ac:dyDescent="0.35">
      <c r="A60" s="76" t="s">
        <v>46</v>
      </c>
      <c r="B60" s="66" t="s">
        <v>125</v>
      </c>
      <c r="C60" s="71"/>
      <c r="D60" s="77"/>
      <c r="E60" s="77"/>
      <c r="F60" s="77">
        <f>SUM(F62:F64)</f>
        <v>0</v>
      </c>
      <c r="G60" s="77"/>
      <c r="H60" s="77">
        <f t="shared" ref="H60:I60" si="7">SUM(H62:H64)</f>
        <v>0</v>
      </c>
      <c r="I60" s="72">
        <f t="shared" si="7"/>
        <v>0</v>
      </c>
      <c r="J60" s="44"/>
      <c r="K60" s="44"/>
      <c r="L60" s="44"/>
      <c r="M60" s="44"/>
      <c r="N60" s="44"/>
      <c r="O60" s="44"/>
    </row>
    <row r="61" spans="1:15" s="58" customFormat="1" ht="10.5" x14ac:dyDescent="0.35">
      <c r="A61" s="63"/>
      <c r="B61" s="67"/>
      <c r="C61" s="60"/>
      <c r="D61" s="78"/>
      <c r="E61" s="61"/>
      <c r="F61" s="61"/>
      <c r="G61" s="61"/>
      <c r="H61" s="61"/>
      <c r="I61" s="82"/>
      <c r="J61" s="44"/>
      <c r="K61" s="44"/>
      <c r="L61" s="44"/>
      <c r="M61" s="44"/>
      <c r="N61" s="44"/>
      <c r="O61" s="44"/>
    </row>
    <row r="62" spans="1:15" s="58" customFormat="1" ht="10.5" x14ac:dyDescent="0.35">
      <c r="A62" s="63" t="s">
        <v>28</v>
      </c>
      <c r="B62" s="62" t="s">
        <v>126</v>
      </c>
      <c r="C62" s="60" t="s">
        <v>21</v>
      </c>
      <c r="D62" s="78">
        <v>2</v>
      </c>
      <c r="E62" s="61"/>
      <c r="F62" s="61">
        <f t="shared" si="2"/>
        <v>0</v>
      </c>
      <c r="G62" s="61"/>
      <c r="H62" s="61">
        <f t="shared" si="3"/>
        <v>0</v>
      </c>
      <c r="I62" s="82">
        <f t="shared" si="4"/>
        <v>0</v>
      </c>
      <c r="J62" s="44"/>
      <c r="K62" s="44"/>
      <c r="L62" s="44"/>
      <c r="M62" s="44"/>
      <c r="N62" s="44"/>
      <c r="O62" s="44"/>
    </row>
    <row r="63" spans="1:15" s="58" customFormat="1" ht="30" x14ac:dyDescent="0.35">
      <c r="A63" s="63" t="s">
        <v>29</v>
      </c>
      <c r="B63" s="62" t="s">
        <v>127</v>
      </c>
      <c r="C63" s="60" t="s">
        <v>25</v>
      </c>
      <c r="D63" s="78">
        <v>1</v>
      </c>
      <c r="E63" s="61"/>
      <c r="F63" s="61">
        <f t="shared" si="2"/>
        <v>0</v>
      </c>
      <c r="G63" s="61"/>
      <c r="H63" s="61">
        <f t="shared" si="3"/>
        <v>0</v>
      </c>
      <c r="I63" s="82">
        <f t="shared" si="4"/>
        <v>0</v>
      </c>
      <c r="J63" s="44"/>
      <c r="K63" s="44"/>
      <c r="L63" s="44"/>
      <c r="M63" s="44"/>
      <c r="N63" s="44"/>
      <c r="O63" s="44"/>
    </row>
    <row r="64" spans="1:15" s="58" customFormat="1" ht="10.5" x14ac:dyDescent="0.35">
      <c r="A64" s="63" t="s">
        <v>30</v>
      </c>
      <c r="B64" s="62" t="s">
        <v>128</v>
      </c>
      <c r="C64" s="60" t="s">
        <v>25</v>
      </c>
      <c r="D64" s="78">
        <v>1</v>
      </c>
      <c r="E64" s="61"/>
      <c r="F64" s="61">
        <f t="shared" si="2"/>
        <v>0</v>
      </c>
      <c r="G64" s="61"/>
      <c r="H64" s="61">
        <f t="shared" si="3"/>
        <v>0</v>
      </c>
      <c r="I64" s="82">
        <f t="shared" si="4"/>
        <v>0</v>
      </c>
      <c r="J64" s="44"/>
      <c r="K64" s="44"/>
      <c r="L64" s="44"/>
      <c r="M64" s="44"/>
      <c r="N64" s="44"/>
      <c r="O64" s="44"/>
    </row>
    <row r="65" spans="1:15" s="58" customFormat="1" ht="10.5" x14ac:dyDescent="0.35">
      <c r="A65" s="63"/>
      <c r="B65" s="62"/>
      <c r="C65" s="60"/>
      <c r="D65" s="78"/>
      <c r="E65" s="61"/>
      <c r="F65" s="61"/>
      <c r="G65" s="61"/>
      <c r="H65" s="61"/>
      <c r="I65" s="82"/>
      <c r="J65" s="44"/>
      <c r="K65" s="44"/>
      <c r="L65" s="44"/>
      <c r="M65" s="44"/>
      <c r="N65" s="44"/>
      <c r="O65" s="44"/>
    </row>
    <row r="66" spans="1:15" s="58" customFormat="1" ht="10.5" x14ac:dyDescent="0.35">
      <c r="A66" s="63"/>
      <c r="B66" s="62"/>
      <c r="C66" s="60"/>
      <c r="D66" s="78"/>
      <c r="E66" s="61"/>
      <c r="F66" s="61"/>
      <c r="G66" s="61"/>
      <c r="H66" s="61"/>
      <c r="I66" s="82"/>
      <c r="J66" s="44"/>
      <c r="K66" s="44"/>
      <c r="L66" s="44"/>
      <c r="M66" s="44"/>
      <c r="N66" s="44"/>
      <c r="O66" s="44"/>
    </row>
    <row r="67" spans="1:15" s="58" customFormat="1" ht="10.5" x14ac:dyDescent="0.35">
      <c r="A67" s="76" t="s">
        <v>47</v>
      </c>
      <c r="B67" s="66" t="s">
        <v>53</v>
      </c>
      <c r="C67" s="71"/>
      <c r="D67" s="77"/>
      <c r="E67" s="77"/>
      <c r="F67" s="77">
        <f>SUM(F69:F81)</f>
        <v>0</v>
      </c>
      <c r="G67" s="77"/>
      <c r="H67" s="77">
        <f t="shared" ref="H67:I67" si="8">SUM(H69:H81)</f>
        <v>0</v>
      </c>
      <c r="I67" s="72">
        <f t="shared" si="8"/>
        <v>0</v>
      </c>
      <c r="J67" s="44"/>
      <c r="K67" s="44"/>
      <c r="L67" s="44"/>
      <c r="M67" s="44"/>
      <c r="N67" s="44"/>
      <c r="O67" s="44"/>
    </row>
    <row r="68" spans="1:15" s="58" customFormat="1" ht="10.5" x14ac:dyDescent="0.35">
      <c r="A68" s="63"/>
      <c r="B68" s="67"/>
      <c r="C68" s="60"/>
      <c r="D68" s="78"/>
      <c r="E68" s="61"/>
      <c r="F68" s="61"/>
      <c r="G68" s="61"/>
      <c r="H68" s="61"/>
      <c r="I68" s="82"/>
      <c r="J68" s="44"/>
      <c r="K68" s="44"/>
      <c r="L68" s="44"/>
      <c r="M68" s="44"/>
      <c r="N68" s="44"/>
      <c r="O68" s="44"/>
    </row>
    <row r="69" spans="1:15" s="58" customFormat="1" ht="10.5" x14ac:dyDescent="0.35">
      <c r="A69" s="63" t="s">
        <v>31</v>
      </c>
      <c r="B69" s="62" t="s">
        <v>129</v>
      </c>
      <c r="C69" s="60" t="s">
        <v>25</v>
      </c>
      <c r="D69" s="78">
        <v>1</v>
      </c>
      <c r="E69" s="61"/>
      <c r="F69" s="61">
        <f t="shared" si="2"/>
        <v>0</v>
      </c>
      <c r="G69" s="61"/>
      <c r="H69" s="61">
        <f t="shared" si="3"/>
        <v>0</v>
      </c>
      <c r="I69" s="82">
        <f t="shared" si="4"/>
        <v>0</v>
      </c>
      <c r="J69" s="44"/>
      <c r="K69" s="44"/>
      <c r="L69" s="44"/>
      <c r="M69" s="44"/>
      <c r="N69" s="44"/>
      <c r="O69" s="44"/>
    </row>
    <row r="70" spans="1:15" s="58" customFormat="1" ht="10.5" x14ac:dyDescent="0.35">
      <c r="A70" s="63" t="s">
        <v>32</v>
      </c>
      <c r="B70" s="62" t="s">
        <v>130</v>
      </c>
      <c r="C70" s="60" t="s">
        <v>25</v>
      </c>
      <c r="D70" s="78">
        <v>1</v>
      </c>
      <c r="E70" s="61"/>
      <c r="F70" s="61">
        <f t="shared" si="2"/>
        <v>0</v>
      </c>
      <c r="G70" s="61"/>
      <c r="H70" s="61">
        <f t="shared" si="3"/>
        <v>0</v>
      </c>
      <c r="I70" s="82">
        <f t="shared" si="4"/>
        <v>0</v>
      </c>
      <c r="J70" s="44"/>
      <c r="K70" s="44"/>
      <c r="L70" s="44"/>
      <c r="M70" s="44"/>
      <c r="N70" s="44"/>
      <c r="O70" s="44"/>
    </row>
    <row r="71" spans="1:15" s="58" customFormat="1" ht="10.5" x14ac:dyDescent="0.35">
      <c r="A71" s="63" t="s">
        <v>48</v>
      </c>
      <c r="B71" s="62" t="s">
        <v>131</v>
      </c>
      <c r="C71" s="60" t="s">
        <v>25</v>
      </c>
      <c r="D71" s="78">
        <v>1</v>
      </c>
      <c r="E71" s="61"/>
      <c r="F71" s="61">
        <f t="shared" si="2"/>
        <v>0</v>
      </c>
      <c r="G71" s="61"/>
      <c r="H71" s="61">
        <f t="shared" si="3"/>
        <v>0</v>
      </c>
      <c r="I71" s="82">
        <f t="shared" si="4"/>
        <v>0</v>
      </c>
      <c r="J71" s="44"/>
      <c r="K71" s="44"/>
      <c r="L71" s="44"/>
      <c r="M71" s="44"/>
      <c r="N71" s="44"/>
      <c r="O71" s="44"/>
    </row>
    <row r="72" spans="1:15" s="58" customFormat="1" ht="10.5" x14ac:dyDescent="0.35">
      <c r="A72" s="63" t="s">
        <v>49</v>
      </c>
      <c r="B72" s="62" t="s">
        <v>132</v>
      </c>
      <c r="C72" s="60" t="s">
        <v>25</v>
      </c>
      <c r="D72" s="78">
        <v>1</v>
      </c>
      <c r="E72" s="61"/>
      <c r="F72" s="61">
        <f t="shared" si="2"/>
        <v>0</v>
      </c>
      <c r="G72" s="61"/>
      <c r="H72" s="61">
        <f t="shared" si="3"/>
        <v>0</v>
      </c>
      <c r="I72" s="82">
        <f t="shared" si="4"/>
        <v>0</v>
      </c>
      <c r="J72" s="44"/>
      <c r="K72" s="44"/>
      <c r="L72" s="44"/>
      <c r="M72" s="44"/>
      <c r="N72" s="44"/>
      <c r="O72" s="44"/>
    </row>
    <row r="73" spans="1:15" s="58" customFormat="1" ht="10.5" x14ac:dyDescent="0.35">
      <c r="A73" s="63" t="s">
        <v>50</v>
      </c>
      <c r="B73" s="62" t="s">
        <v>54</v>
      </c>
      <c r="C73" s="60" t="s">
        <v>21</v>
      </c>
      <c r="D73" s="78">
        <v>4</v>
      </c>
      <c r="E73" s="61"/>
      <c r="F73" s="61">
        <f t="shared" si="2"/>
        <v>0</v>
      </c>
      <c r="G73" s="61"/>
      <c r="H73" s="61">
        <f t="shared" si="3"/>
        <v>0</v>
      </c>
      <c r="I73" s="82">
        <f t="shared" si="4"/>
        <v>0</v>
      </c>
      <c r="J73" s="44"/>
      <c r="K73" s="44"/>
      <c r="L73" s="44"/>
      <c r="M73" s="44"/>
      <c r="N73" s="44"/>
      <c r="O73" s="44"/>
    </row>
    <row r="74" spans="1:15" s="58" customFormat="1" ht="10.5" x14ac:dyDescent="0.35">
      <c r="A74" s="63" t="s">
        <v>51</v>
      </c>
      <c r="B74" s="62" t="s">
        <v>133</v>
      </c>
      <c r="C74" s="60" t="s">
        <v>21</v>
      </c>
      <c r="D74" s="78">
        <v>12</v>
      </c>
      <c r="E74" s="61"/>
      <c r="F74" s="61">
        <f t="shared" si="2"/>
        <v>0</v>
      </c>
      <c r="G74" s="61"/>
      <c r="H74" s="61">
        <f t="shared" si="3"/>
        <v>0</v>
      </c>
      <c r="I74" s="82">
        <f t="shared" si="4"/>
        <v>0</v>
      </c>
      <c r="J74" s="44"/>
      <c r="K74" s="44"/>
      <c r="L74" s="44"/>
      <c r="M74" s="44"/>
      <c r="N74" s="44"/>
      <c r="O74" s="44"/>
    </row>
    <row r="75" spans="1:15" s="58" customFormat="1" ht="10.5" x14ac:dyDescent="0.35">
      <c r="A75" s="63" t="s">
        <v>52</v>
      </c>
      <c r="B75" s="62" t="s">
        <v>134</v>
      </c>
      <c r="C75" s="60" t="s">
        <v>25</v>
      </c>
      <c r="D75" s="78">
        <v>1</v>
      </c>
      <c r="E75" s="61"/>
      <c r="F75" s="61">
        <f t="shared" si="2"/>
        <v>0</v>
      </c>
      <c r="G75" s="61"/>
      <c r="H75" s="61">
        <f t="shared" si="3"/>
        <v>0</v>
      </c>
      <c r="I75" s="82">
        <f t="shared" si="4"/>
        <v>0</v>
      </c>
      <c r="J75" s="44"/>
      <c r="K75" s="44"/>
      <c r="L75" s="44"/>
      <c r="M75" s="44"/>
      <c r="N75" s="44"/>
      <c r="O75" s="44"/>
    </row>
    <row r="76" spans="1:15" s="58" customFormat="1" ht="20" x14ac:dyDescent="0.35">
      <c r="A76" s="63" t="s">
        <v>135</v>
      </c>
      <c r="B76" s="62" t="s">
        <v>136</v>
      </c>
      <c r="C76" s="60" t="s">
        <v>25</v>
      </c>
      <c r="D76" s="78">
        <v>1</v>
      </c>
      <c r="E76" s="61"/>
      <c r="F76" s="61">
        <f t="shared" si="2"/>
        <v>0</v>
      </c>
      <c r="G76" s="61"/>
      <c r="H76" s="61">
        <f t="shared" si="3"/>
        <v>0</v>
      </c>
      <c r="I76" s="82">
        <f t="shared" si="4"/>
        <v>0</v>
      </c>
      <c r="J76" s="44"/>
      <c r="K76" s="44"/>
      <c r="L76" s="44"/>
      <c r="M76" s="44"/>
      <c r="N76" s="44"/>
      <c r="O76" s="44"/>
    </row>
    <row r="77" spans="1:15" s="58" customFormat="1" ht="10.5" x14ac:dyDescent="0.35">
      <c r="A77" s="63" t="s">
        <v>137</v>
      </c>
      <c r="B77" s="62" t="s">
        <v>138</v>
      </c>
      <c r="C77" s="60" t="s">
        <v>25</v>
      </c>
      <c r="D77" s="78">
        <v>1</v>
      </c>
      <c r="E77" s="61"/>
      <c r="F77" s="61">
        <f t="shared" si="2"/>
        <v>0</v>
      </c>
      <c r="G77" s="61"/>
      <c r="H77" s="61">
        <f t="shared" si="3"/>
        <v>0</v>
      </c>
      <c r="I77" s="82">
        <f t="shared" si="4"/>
        <v>0</v>
      </c>
      <c r="J77" s="44"/>
      <c r="K77" s="44"/>
      <c r="L77" s="44"/>
      <c r="M77" s="44"/>
      <c r="N77" s="44"/>
      <c r="O77" s="44"/>
    </row>
    <row r="78" spans="1:15" s="58" customFormat="1" ht="10.5" x14ac:dyDescent="0.35">
      <c r="A78" s="63" t="s">
        <v>139</v>
      </c>
      <c r="B78" s="62" t="s">
        <v>140</v>
      </c>
      <c r="C78" s="60" t="s">
        <v>25</v>
      </c>
      <c r="D78" s="78">
        <v>1</v>
      </c>
      <c r="E78" s="61"/>
      <c r="F78" s="61">
        <f t="shared" si="2"/>
        <v>0</v>
      </c>
      <c r="G78" s="61"/>
      <c r="H78" s="61">
        <f t="shared" si="3"/>
        <v>0</v>
      </c>
      <c r="I78" s="82">
        <f t="shared" si="4"/>
        <v>0</v>
      </c>
      <c r="J78" s="44"/>
      <c r="K78" s="44"/>
      <c r="L78" s="44"/>
      <c r="M78" s="44"/>
      <c r="N78" s="44"/>
      <c r="O78" s="44"/>
    </row>
    <row r="79" spans="1:15" s="58" customFormat="1" ht="10.5" x14ac:dyDescent="0.35">
      <c r="A79" s="63" t="s">
        <v>141</v>
      </c>
      <c r="B79" s="62" t="s">
        <v>142</v>
      </c>
      <c r="C79" s="60" t="s">
        <v>25</v>
      </c>
      <c r="D79" s="78">
        <v>1</v>
      </c>
      <c r="E79" s="61"/>
      <c r="F79" s="61">
        <f t="shared" si="2"/>
        <v>0</v>
      </c>
      <c r="G79" s="61"/>
      <c r="H79" s="61">
        <f t="shared" si="3"/>
        <v>0</v>
      </c>
      <c r="I79" s="82">
        <f t="shared" si="4"/>
        <v>0</v>
      </c>
      <c r="J79" s="44"/>
      <c r="K79" s="44"/>
      <c r="L79" s="44"/>
      <c r="M79" s="44"/>
      <c r="N79" s="44"/>
      <c r="O79" s="44"/>
    </row>
    <row r="80" spans="1:15" s="58" customFormat="1" ht="10.5" x14ac:dyDescent="0.35">
      <c r="A80" s="63" t="s">
        <v>143</v>
      </c>
      <c r="B80" s="62" t="s">
        <v>55</v>
      </c>
      <c r="C80" s="60" t="s">
        <v>25</v>
      </c>
      <c r="D80" s="78">
        <v>1</v>
      </c>
      <c r="E80" s="61"/>
      <c r="F80" s="61">
        <f t="shared" si="2"/>
        <v>0</v>
      </c>
      <c r="G80" s="61"/>
      <c r="H80" s="61">
        <f t="shared" si="3"/>
        <v>0</v>
      </c>
      <c r="I80" s="82">
        <f t="shared" si="4"/>
        <v>0</v>
      </c>
      <c r="J80" s="44"/>
      <c r="K80" s="44"/>
      <c r="L80" s="44"/>
      <c r="M80" s="44"/>
      <c r="N80" s="44"/>
      <c r="O80" s="44"/>
    </row>
    <row r="81" spans="1:15" s="58" customFormat="1" ht="20" x14ac:dyDescent="0.35">
      <c r="A81" s="63" t="s">
        <v>144</v>
      </c>
      <c r="B81" s="79" t="s">
        <v>26</v>
      </c>
      <c r="C81" s="80" t="s">
        <v>27</v>
      </c>
      <c r="D81" s="81">
        <v>24</v>
      </c>
      <c r="E81" s="61"/>
      <c r="F81" s="61">
        <f t="shared" ref="F81" si="9">E81*D81</f>
        <v>0</v>
      </c>
      <c r="G81" s="61"/>
      <c r="H81" s="61">
        <f t="shared" ref="H81" si="10">G81*D81</f>
        <v>0</v>
      </c>
      <c r="I81" s="82">
        <f t="shared" ref="I81" si="11">H81+F81</f>
        <v>0</v>
      </c>
      <c r="J81" s="44"/>
      <c r="K81" s="44"/>
      <c r="L81" s="44"/>
      <c r="M81" s="44"/>
      <c r="N81" s="44"/>
      <c r="O81" s="44"/>
    </row>
    <row r="82" spans="1:15" s="58" customFormat="1" ht="10.5" x14ac:dyDescent="0.25">
      <c r="A82" s="64"/>
      <c r="B82" s="59"/>
      <c r="C82" s="60"/>
      <c r="D82" s="78"/>
      <c r="E82" s="61"/>
      <c r="F82" s="61"/>
      <c r="G82" s="61"/>
      <c r="H82" s="61"/>
      <c r="I82" s="82"/>
      <c r="J82" s="44"/>
      <c r="K82" s="44"/>
      <c r="L82" s="44"/>
      <c r="M82" s="44"/>
      <c r="N82" s="44"/>
      <c r="O82" s="44"/>
    </row>
    <row r="83" spans="1:15" ht="10.5" x14ac:dyDescent="0.2">
      <c r="A83" s="48"/>
      <c r="B83" s="49"/>
      <c r="C83" s="50"/>
      <c r="D83" s="50"/>
      <c r="E83" s="51"/>
      <c r="F83" s="52"/>
      <c r="G83" s="53"/>
      <c r="H83" s="53"/>
      <c r="I83" s="54"/>
      <c r="J83" s="6"/>
      <c r="K83" s="44"/>
    </row>
  </sheetData>
  <mergeCells count="5">
    <mergeCell ref="B1:B4"/>
    <mergeCell ref="A5:A6"/>
    <mergeCell ref="B5:B6"/>
    <mergeCell ref="C5:C6"/>
    <mergeCell ref="D5:D6"/>
  </mergeCells>
  <pageMargins left="0.51181102362204722" right="0.51181102362204722" top="0.78740157480314965" bottom="0.78740157480314965" header="0.31496062992125984" footer="0.31496062992125984"/>
  <pageSetup paperSize="9" scale="95" fitToHeight="0" orientation="landscape" horizontalDpi="4294967294" r:id="rId1"/>
  <headerFooter>
    <oddHeader>&amp;CANEXO VIII</oddHeader>
    <oddFooter>&amp;C&amp;8&amp;P de &amp;N</oddFooter>
  </headerFooter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AR SJC</vt:lpstr>
      <vt:lpstr>'AR SJC'!Area_de_impressao</vt:lpstr>
      <vt:lpstr>'AR SJC'!Titulos_de_impressao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Silva</dc:creator>
  <cp:lastModifiedBy>Robson Olimpio</cp:lastModifiedBy>
  <cp:lastPrinted>2022-04-22T15:17:58Z</cp:lastPrinted>
  <dcterms:created xsi:type="dcterms:W3CDTF">2018-09-10T13:30:11Z</dcterms:created>
  <dcterms:modified xsi:type="dcterms:W3CDTF">2022-04-22T15:18:02Z</dcterms:modified>
</cp:coreProperties>
</file>